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lobokar_andrej\Downloads\"/>
    </mc:Choice>
  </mc:AlternateContent>
  <xr:revisionPtr revIDLastSave="0" documentId="13_ncr:1_{3CF762D4-04BC-448A-A7F8-EEE0A4CC79C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asivna oprema z delom" sheetId="1" r:id="rId1"/>
    <sheet name="Pasivna oprema brez dela" sheetId="2" r:id="rId2"/>
    <sheet name="Storitve" sheetId="3" r:id="rId3"/>
  </sheets>
  <definedNames>
    <definedName name="_Toc5513657" localSheetId="0">'Pasivna oprema z delom'!$B$1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F76" i="2"/>
  <c r="F9" i="3" l="1"/>
  <c r="F8" i="3"/>
  <c r="E11" i="3" l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48" i="1"/>
  <c r="F53" i="2" l="1"/>
  <c r="F51" i="2"/>
  <c r="H21" i="1" l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20" i="1"/>
  <c r="H12" i="1"/>
  <c r="H13" i="1"/>
  <c r="H14" i="1"/>
  <c r="H15" i="1"/>
  <c r="H11" i="1"/>
  <c r="F67" i="1" l="1"/>
  <c r="F30" i="2" l="1"/>
  <c r="F29" i="2"/>
  <c r="F28" i="2"/>
  <c r="F18" i="2"/>
  <c r="F17" i="2"/>
  <c r="F16" i="2"/>
  <c r="F27" i="2"/>
  <c r="F26" i="2"/>
  <c r="F25" i="2"/>
  <c r="F24" i="2"/>
  <c r="F23" i="2"/>
  <c r="F22" i="2"/>
  <c r="F39" i="2"/>
  <c r="F38" i="2"/>
  <c r="F37" i="2"/>
  <c r="F48" i="2"/>
  <c r="F47" i="2"/>
  <c r="F46" i="2"/>
  <c r="F11" i="2" l="1"/>
  <c r="F12" i="2"/>
  <c r="F13" i="2"/>
  <c r="F14" i="2"/>
  <c r="F15" i="2"/>
  <c r="F19" i="2"/>
  <c r="F20" i="2"/>
  <c r="F21" i="2"/>
  <c r="F31" i="2"/>
  <c r="F32" i="2"/>
  <c r="F33" i="2"/>
  <c r="F34" i="2"/>
  <c r="F35" i="2"/>
  <c r="F36" i="2"/>
  <c r="F40" i="2"/>
  <c r="F41" i="2"/>
  <c r="F42" i="2"/>
  <c r="F43" i="2"/>
  <c r="F44" i="2"/>
  <c r="F45" i="2"/>
  <c r="F49" i="2"/>
  <c r="F50" i="2"/>
  <c r="F52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71" i="2"/>
  <c r="F72" i="2"/>
  <c r="F73" i="2"/>
  <c r="F74" i="2"/>
  <c r="F75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0" i="2"/>
  <c r="E115" i="2" l="1"/>
</calcChain>
</file>

<file path=xl/sharedStrings.xml><?xml version="1.0" encoding="utf-8"?>
<sst xmlns="http://schemas.openxmlformats.org/spreadsheetml/2006/main" count="352" uniqueCount="186">
  <si>
    <t>Cene morajo vsebovati:</t>
  </si>
  <si>
    <t>Produkt / Storitev</t>
  </si>
  <si>
    <t>Enot</t>
  </si>
  <si>
    <t>Utež</t>
  </si>
  <si>
    <t>Cena x utež</t>
  </si>
  <si>
    <t>Podatkovni razvod</t>
  </si>
  <si>
    <t>Nosilci podatkovnega razvoda</t>
  </si>
  <si>
    <t>1 m</t>
  </si>
  <si>
    <t>Pregrada v parapetnem kanalu, kovinska</t>
  </si>
  <si>
    <t>Pasivna kabelska infrastruktura</t>
  </si>
  <si>
    <t>Kabel UTP CAT 6</t>
  </si>
  <si>
    <t>1 kos</t>
  </si>
  <si>
    <t>Konektorji RJ-45 (8 polni)</t>
  </si>
  <si>
    <t xml:space="preserve">Organizator ožičenja  110 system </t>
  </si>
  <si>
    <t>Rack mount 19'' nosilec za 110 sistem</t>
  </si>
  <si>
    <t>FO - pasivni del</t>
  </si>
  <si>
    <t>Spojni in zaključni elementi kanala</t>
  </si>
  <si>
    <t>UTP CAT6 panel 19'' 24 vrat RJ-45</t>
  </si>
  <si>
    <t>UTP CAT6 panel 19'' 48 vrat RJ-45</t>
  </si>
  <si>
    <t xml:space="preserve">Kabel UTP CAT 5+ </t>
  </si>
  <si>
    <t>Kabel UTP CAT 6a</t>
  </si>
  <si>
    <t>UTP CAT6a panel 19'' 24 vrat RJ-45</t>
  </si>
  <si>
    <t>UTP CAT6a panel 19'' 48 vrat RJ-45</t>
  </si>
  <si>
    <t>UTP CAT5+ panel 19'' 24 vrat RJ-45</t>
  </si>
  <si>
    <t>UTP CAT5+ panel 19'' 48 vrat RJ-45</t>
  </si>
  <si>
    <t>Priključni modul (za 110 blok)</t>
  </si>
  <si>
    <t>Adapter 400E "T" type adapter (spliter)</t>
  </si>
  <si>
    <t>Cene vsebujejo dobavo na lokacijo RTV (LJ, KP, MA):</t>
  </si>
  <si>
    <t>Organizator ožičenja 1HE</t>
  </si>
  <si>
    <t>Organizator ožičenja 2HE</t>
  </si>
  <si>
    <t>Povezovalni kabel UTP  RJ-45 - RJ-45 CAT 5+ 2ft</t>
  </si>
  <si>
    <t>Povezovalni kabel UTP  RJ-45 - RJ-45 CAT 6   2ft</t>
  </si>
  <si>
    <t>Povezovalni kabel UTP  RJ-45 - RJ-45 CAT 6a 2ft</t>
  </si>
  <si>
    <t>Povezovalni kabel UTP  RJ-45 - RJ-45 CAT 5+ 3ft</t>
  </si>
  <si>
    <t>Povezovalni kabel UTP  RJ-45 - RJ-45 CAT 6   3ft</t>
  </si>
  <si>
    <t>Povezovalni kabel UTP  RJ-45 - RJ-45 CAT 6a 3ft</t>
  </si>
  <si>
    <t>Povezovalni kabel UTP  RJ-45 - RJ-45 CAT 5+   7ft</t>
  </si>
  <si>
    <t>Povezovalni kabel UTP  RJ-45 - RJ-45 CAT 6     7ft</t>
  </si>
  <si>
    <t>Povezovalni kabel UTP  RJ-45 - RJ-45 CAT 6a   7ft</t>
  </si>
  <si>
    <t>Povezovalni kabel UTP  RJ-45 - RJ-45 CAT 5+   10ft</t>
  </si>
  <si>
    <t>Povezovalni kabel UTP  RJ-45 - RJ-45 CAT 6     10ft</t>
  </si>
  <si>
    <t>Povezovalni kabel UTP  RJ-45 - RJ-45 CAT 6a   10ft</t>
  </si>
  <si>
    <t>Povezovalni kabel UTP  RJ-45 - RJ-45 CAT 5+   15ft</t>
  </si>
  <si>
    <t>Povezovalni kabel UTP  RJ-45 - RJ-45 CAT 6     15ft</t>
  </si>
  <si>
    <t>Povezovalni kabel UTP  RJ-45 - RJ-45 CAT 6a   15ft</t>
  </si>
  <si>
    <t>Povezovalni kabel UTP  RJ-45 - RJ-45 CAT 5+   20ft</t>
  </si>
  <si>
    <t>Povezovalni kabel UTP  RJ-45 - RJ-45 CAT 6     20ft</t>
  </si>
  <si>
    <t>Povezovalni kabel UTP  RJ-45 - RJ-45 CAT 6a   20ft</t>
  </si>
  <si>
    <t>Povezovalni kabel UTP  RJ-45 - 110 CAT 6    2ft</t>
  </si>
  <si>
    <t>Povezovalni kabel UTP  RJ-45 - 110 CAT 6    3ft</t>
  </si>
  <si>
    <t>Povezovalni kabel UTP  RJ-45 - 110 CAT 6    5ft</t>
  </si>
  <si>
    <t>Povezovalni kabel UTP  RJ-45 - 110 CAT 6    7ft</t>
  </si>
  <si>
    <t>Povezovalni kabel UTP  RJ-45 - 110 CAT 6    10ft</t>
  </si>
  <si>
    <t>Povezovalni kabel UTP  RJ-45 - 110 CAT 6    15ft</t>
  </si>
  <si>
    <t>Povezovalni kabel UTP  110 - 110  1 parni CAT 5+ 3ft</t>
  </si>
  <si>
    <t>Povezovalni kabel UTP  110 - 110  1 parni CAT 5+ 7ft</t>
  </si>
  <si>
    <t>Povezovalni kabel UTP  110 - 110  2 parni CAT 5+ 3ft</t>
  </si>
  <si>
    <t>Povezovalni kabel UTP  110 - 110  2 parni CAT 5+ 7ft</t>
  </si>
  <si>
    <t>Povezovalni kabel UTP  110 - 110  4 parni CAT 5+ 3ft</t>
  </si>
  <si>
    <t>Povezovalni kabel UTP  110 - 110  4 parni CAT 5+ 7ft</t>
  </si>
  <si>
    <t>Povezovalni kabel UTP  RJ-45 - 110 CAT 6   20ft</t>
  </si>
  <si>
    <t>Kolut kabla Systimax UTP CAT5+ 1000ft(305m)</t>
  </si>
  <si>
    <t>Kolut kabla Systimax UTP CAT6   1000ft(305m)</t>
  </si>
  <si>
    <t>Kolut kabla Systimax UTP CAT6a 1000ft(305m)</t>
  </si>
  <si>
    <t>UTP CAT 6 delilnik 110 sistem (komplet)</t>
  </si>
  <si>
    <t>Podatkovna vtičnica dvojna z dvema RJ-45 CAT 6 UTP insertoma (komplet)</t>
  </si>
  <si>
    <t>Podatkovna vtičnica dvojna z dvema RJ-45 CAT 6a UTP insertoma (komplet)</t>
  </si>
  <si>
    <t>Podatkovna vtičnica dvojna z enim RJ-45 CAT 6 UTP insertom   (komplet)</t>
  </si>
  <si>
    <t>Podatkovna vtičnica dvojna z enim RJ-45 CAT 6a UTP insertom (komplet)</t>
  </si>
  <si>
    <t>Nadometna podatkovna vtičnica dvojna z dvema RJ-45 CAT5+ UTP insertoma (komplet)</t>
  </si>
  <si>
    <t>Nadometna podatkovna vtičnica dvojna z dvema RJ-45 CAT 6 UTP insertoma (komplet)</t>
  </si>
  <si>
    <t>Nadometna podatkovna vtičnica dvojna z dvema RJ-45 CAT 6a UTP insertoma (komplet)</t>
  </si>
  <si>
    <t>Nadometna podatkovna vtičnica dvojna z enim  RJ-45 CAT5+ UTP  insertom (komplet)</t>
  </si>
  <si>
    <t>Nadometna podatkovna vtičnica dvojna z enim  RJ-45 CAT 6 UTP insertom (komplet)</t>
  </si>
  <si>
    <t>Podatkovna vtičnica dvojna z dvema RJ-45 CAT 5+ UTP insertoma (komplet)</t>
  </si>
  <si>
    <t>Podatkovna vtičnica dvojna z enim RJ-45 CAT 5+ UTP insertom (komplet)</t>
  </si>
  <si>
    <t>Optični kabel - notranji 6 žilni OM4</t>
  </si>
  <si>
    <t>Optični kabel - notranji 12 žilni OM4</t>
  </si>
  <si>
    <t>Optični kabel - notranji 24 žilni OM4</t>
  </si>
  <si>
    <t>Optični delilnik 19"  48/6 LC zaključitev OM4</t>
  </si>
  <si>
    <t>Optični delilnik 19"  48/12 LC zaključitev OM4</t>
  </si>
  <si>
    <t>Optični delilnik 19"  48/24 LC zaključitev OM4</t>
  </si>
  <si>
    <t>Priključni kabel FO LC / LC 2ft OM4</t>
  </si>
  <si>
    <t>Priključni kabel FO LC / LC 3ft OM4</t>
  </si>
  <si>
    <t>Priključni kabel FO LC / LC 5ft OM4</t>
  </si>
  <si>
    <t>Priključni kabel FO LC / LC 7ft OM4</t>
  </si>
  <si>
    <t>Priključni kabel FO LC / LC 10ft OM4</t>
  </si>
  <si>
    <t>Priključni kabel FO LC / LC 15ft OM4</t>
  </si>
  <si>
    <t>Priključni kabel FO LC / LC 20ft OM4</t>
  </si>
  <si>
    <t>Priključni kabel FO ST / LC 2ft OM4</t>
  </si>
  <si>
    <t>Priključni kabel FO ST / LC 3ft OM4</t>
  </si>
  <si>
    <t>Priključni kabel FO ST / LC 5ft OM4</t>
  </si>
  <si>
    <t>Priključni kabel FO ST / LC 7ft OM4</t>
  </si>
  <si>
    <t>Priključni kabel FO ST / LC 10ft OM4</t>
  </si>
  <si>
    <t>Priključni kabel FO ST / LC 15ft OM4</t>
  </si>
  <si>
    <t>Priključni kabel FO ST / LC 20ft OM4</t>
  </si>
  <si>
    <t>Priključni kabel FO ST / ST 2ft OM4</t>
  </si>
  <si>
    <t>Priključni kabel FO ST / ST 3ft OM4</t>
  </si>
  <si>
    <t>Priključni kabel FO ST / ST 5ft OM4</t>
  </si>
  <si>
    <t>Priključni kabel FO ST / ST 7ft OM4</t>
  </si>
  <si>
    <t>Priključni kabel FO ST / ST 10ft OM4</t>
  </si>
  <si>
    <t>Priključni kabel FO ST / ST 15ft OM4</t>
  </si>
  <si>
    <t>Priključni kabel FO ST / ST 20ft OM4</t>
  </si>
  <si>
    <t>Povezovalni kabel UTP  RJ-45 - RJ-45 CAT 5+   5ft</t>
  </si>
  <si>
    <t>Povezovalni kabel UTP  RJ-45 - RJ-45 CAT 6     5ft</t>
  </si>
  <si>
    <t>Povezovalni kabel UTP  RJ-45 - RJ-45 CAT 6a   5ft</t>
  </si>
  <si>
    <t>Oprema</t>
  </si>
  <si>
    <t>Omara za komunikacijsko opremo(brez vrat) - 42 HE 700 × 700 mm, 19" notranji raster, vertikalni organizatorji ožičenja, 230 V razdelilec</t>
  </si>
  <si>
    <t>Omara za komunikacijsko opremo(brez vrat) - 22 HE 700 × 700 mm, 19" notranji raster, vertikalni organizatorji ožičenja, 230 V razdelilec</t>
  </si>
  <si>
    <t>Omara za komunikacijsko opremo z vrati - 42 HE 700 × 700 mm, 19" notranji raster, vertikalni organizatorji ožičenja, 230 V razdelilec</t>
  </si>
  <si>
    <t>Omara za komunikacijsko opremo z vrati - 22 HE 700 × 700 mm, 19" notranji raster, vertikalni organizatorji ožičenja, 230 V razdelilec</t>
  </si>
  <si>
    <t>Cene po enoti so fiksne in se ne smejo spreminjati do konca veljavnosti pogodbe.</t>
  </si>
  <si>
    <t>Kraj in datum:                                       Žig:                                         Podpis zastopnika oz. prokurista:                                                                                                                                                                                                                                               ………………………………………..                                                      …..............................................</t>
  </si>
  <si>
    <t>Vsi ostali pogoji in zahteve so razvidni iz priloženega vzorca pogodbe in Obrazca ponudba.</t>
  </si>
  <si>
    <t>Ponudnik mora v spodnji tabeli vpisati ceno na enoto v EUR brez DDV, z vključenim popustom in vsemi stroški, nato pa mora to ceno pomnožiti z utežjo v skupni oceni za posamezen produkt oz. storitev in zmnožek vpisati v zadnji stolpec tabele.</t>
  </si>
  <si>
    <r>
      <rPr>
        <u/>
        <sz val="10"/>
        <rFont val="Arial"/>
        <family val="2"/>
        <charset val="238"/>
      </rPr>
      <t>Opomba naročnika:</t>
    </r>
    <r>
      <rPr>
        <sz val="10"/>
        <rFont val="Arial"/>
        <family val="2"/>
        <charset val="238"/>
      </rPr>
      <t xml:space="preserve"> Naročnik si pridržuje pravico do določenega odmika pri realizaciji količin posameznega produkta oz. storitve, vrednostno pa bo naročal do porabe sredstev, glede na svoje potrebe.</t>
    </r>
  </si>
  <si>
    <r>
      <t xml:space="preserve">Opomba naročnika: </t>
    </r>
    <r>
      <rPr>
        <sz val="10"/>
        <rFont val="Arial"/>
        <family val="2"/>
        <charset val="238"/>
      </rPr>
      <t>Naročnik si pridržuje pravico do določenega odmika pri realizaciji količin posameznega produkta oz. storitve, vrednostno pa bo naročal do porabe sredstev, glede na svoje potrebe.</t>
    </r>
  </si>
  <si>
    <t>Optični kabel - notranji 6 žilni OS2</t>
  </si>
  <si>
    <t>Optični delilnik 19"  48/6 LC zaključitev OS2</t>
  </si>
  <si>
    <t>Priključni kabel FO LC / LC 2ft OS2</t>
  </si>
  <si>
    <t>Priključni kabel FO LC / LC 3ft OS2</t>
  </si>
  <si>
    <t>Priključni kabel FO LC / LC 5ft OS2</t>
  </si>
  <si>
    <t>Priključni kabel FO LC / LC 7ft OS2</t>
  </si>
  <si>
    <t>Priključni kabel FO LC / LC 10ft OS2</t>
  </si>
  <si>
    <t>Priključni kabel FO LC / LC 15ft OS2</t>
  </si>
  <si>
    <t>Priključni kabel FO LC / LC 20ft OS2</t>
  </si>
  <si>
    <t>Priključni kabel FO FC / LC 2ft OS2</t>
  </si>
  <si>
    <t>Priključni kabel FO FC / LC 3ft OS2</t>
  </si>
  <si>
    <t>Priključni kabel FO FC / LC 5ft OS2</t>
  </si>
  <si>
    <t>Priključni kabel FO FC / LC 7ft OS2</t>
  </si>
  <si>
    <t>Priključni kabel FO FC / LC 10ft OS2</t>
  </si>
  <si>
    <t>Priključni kabel FO FC / LC 15ft OS2</t>
  </si>
  <si>
    <t>Priključni kabel FO FC / LC 20ft OS2</t>
  </si>
  <si>
    <t>Optični kabel - notranji 12 žilni OS2</t>
  </si>
  <si>
    <t>Optični kabel - notranji 24 žilni OS2</t>
  </si>
  <si>
    <t>Optični delilnik 19"  48/12 LC zaključitev OS2</t>
  </si>
  <si>
    <t>Optični delilnik 19"  48/24 LC zaključitev OS2</t>
  </si>
  <si>
    <t>Optični kabel - notranji 6 žilni OM3</t>
  </si>
  <si>
    <t>Optični kabel - notranji 12 žilni OM3</t>
  </si>
  <si>
    <t>Optični kabel - notranji 24 žilni OM3</t>
  </si>
  <si>
    <t>Povezovalni kabel UTP  RJ-45 - RJ-45 CAT 5+   33ft</t>
  </si>
  <si>
    <t>Povezovalni kabel UTP  RJ-45 - RJ-45 CAT 6     33ft</t>
  </si>
  <si>
    <t>Povezovalni kabel UTP  RJ-45 - RJ-45 CAT 6a   33ft</t>
  </si>
  <si>
    <t>Povezovalni kabel UTP  RJ-45 - RJ-45 CAT 5+   12ft</t>
  </si>
  <si>
    <t>Povezovalni kabel UTP  RJ-45 - RJ-45 CAT 6     12ft</t>
  </si>
  <si>
    <t>Povezovalni kabel UTP  RJ-45 - RJ-45 CAT 6a   12ft</t>
  </si>
  <si>
    <t>Povezovalni kabel UTP  RJ-45 - RJ-45 CAT 5+   4ft</t>
  </si>
  <si>
    <t>Povezovalni kabel UTP  RJ-45 - RJ-45 CAT 6     4ft</t>
  </si>
  <si>
    <t>Povezovalni kabel UTP  RJ-45 - RJ-45 CAT 6a   4ft</t>
  </si>
  <si>
    <t>Povezovalni kabel UTP  RJ-45 - RJ-45 CAT 5+   6ft</t>
  </si>
  <si>
    <t>Povezovalni kabel UTP  RJ-45 - RJ-45 CAT 6     6ft</t>
  </si>
  <si>
    <t>Povezovalni kabel UTP  RJ-45 - RJ-45 CAT 6a   6ft</t>
  </si>
  <si>
    <t>Povezovalni kabel UTP  RJ-45 - RJ-45 CAT 5+   8ft</t>
  </si>
  <si>
    <t>Povezovalni kabel UTP  RJ-45 - RJ-45 CAT 6     8ft</t>
  </si>
  <si>
    <t>Povezovalni kabel UTP  RJ-45 - RJ-45 CAT 6a   8ft</t>
  </si>
  <si>
    <t>Povezovalni kabel UTP  RJ-45 - RJ-45 CAT 5+   9ft</t>
  </si>
  <si>
    <t>Povezovalni kabel UTP  RJ-45 - RJ-45 CAT 6     9ft</t>
  </si>
  <si>
    <t>Povezovalni kabel UTP  RJ-45 - RJ-45 CAT 6a   9ft</t>
  </si>
  <si>
    <t>Cena v EUR brez DDV</t>
  </si>
  <si>
    <t>Parapetni kanal kovinski, triprekatni dim. 170 × 72 brez pregrade, s plastičnim pokrovom</t>
  </si>
  <si>
    <t>cena materiala na enoto v EUR, z vključenim popustom in vsemi stroški, brez DDV</t>
  </si>
  <si>
    <t>cena dela na enoto v EUR, z vključenim popustom in vsemi stroški, brez DDV</t>
  </si>
  <si>
    <t>Ponudnik mora v spodnji tabeli vpisati ceno na enoto v EUR brez DDV in ceno dela v EUR brez DDV, z vključenim popustom in vsemi stroški, nato pa mora sešteveč dela in materiala pomnožiti z utežjo v skupni oceni za posamezen produkt oz. storitev in zmnožek vpisati v zadnji stolpec tabele.</t>
  </si>
  <si>
    <t>Skupaj vrednost v EUR brez DDV                             ((D + E) x F = H)</t>
  </si>
  <si>
    <t>Optični delilnik 19"  48/48 LC zaključitev OM4</t>
  </si>
  <si>
    <t>Optični delilnik 19"  48/48 LC zaključitev OS2</t>
  </si>
  <si>
    <t>Povezovalni kabel UTP  RJ-45 - 110 CAT 6    4ft</t>
  </si>
  <si>
    <t>Povezovalni kabel UTP  RJ-45 - 110 CAT 6    6ft</t>
  </si>
  <si>
    <t>Mini kanal PVC do dim. 15 × 30 ali cev ɸ 30</t>
  </si>
  <si>
    <t>Mini kanal PVC do dim. 60 × 60 ali cev ɸ 60</t>
  </si>
  <si>
    <t>Parapetni kanal kovinski, triprekatni dim. 130 × 72 brez pregrade, s plastičnim pokrovom</t>
  </si>
  <si>
    <t>1 h</t>
  </si>
  <si>
    <t>Ogled lokacije - na zahtevo naročnika pri večjih projektih predhodno pred izvedbo</t>
  </si>
  <si>
    <t>Ponudnik mora v spodnji tabeli vpisati ceno na enoto v EUR brez DDV in ceno dela v EUR brez DDV, z vključenim popustom in vsemi stroški, nato pa mora ceno pomnožiti z utežjo v skupni oceni za posamezno storitev in zmnožek vpisati v zadnji stolpec tabele.</t>
  </si>
  <si>
    <t>Urna postavka KV delavca za dodatna dela (prestavitve obstojecih instalacij, vticnic, odstranitev obstoječe instalacije, vzdrževalna dela v vozliščih)</t>
  </si>
  <si>
    <t>Omara za strežniško opremo z vrati - 48 HE 800 × 1000 mm, 19" notranji raster, vertikalni organizatorji ožičenja s pokrovom, 230 V razdelilec</t>
  </si>
  <si>
    <t>Kraj in datum:                                       Žig:                    Podpis zastopnika oz. prokurista:                                                                                                                                                                                                                                               ………………………………………..                                                   ...............................</t>
  </si>
  <si>
    <t>Kraj in datum:                                  Žig:                            Podpis zastopnika oz. prokurista:                                                                                                                                                                                                                                               ………………………………………..                                                   ........................</t>
  </si>
  <si>
    <t>SKUPAJ vse postavke predračuna (od 1 do vključno 49) v EUR brez DDV, upoštevajoč utež (ocenjevana vrednost MERILO 1)</t>
  </si>
  <si>
    <t>SKUPAJ vse postavke predračuna (od 50 do vključno 149) v EUR brez DDV, upoštevajoč utež (ocenjevana vrednost MERILO 2)</t>
  </si>
  <si>
    <r>
      <t xml:space="preserve">Hladilna cona med strežniškimi omarami, dimenzija streha 2400mm x 1200mm , </t>
    </r>
    <r>
      <rPr>
        <sz val="10"/>
        <rFont val="Arial"/>
        <family val="2"/>
      </rPr>
      <t>drsna vrata dvojna širine 1200mm</t>
    </r>
  </si>
  <si>
    <t>SKUPAJ vse postavke predračuna (od 150 do vključno 151) v EUR brez DDV, upoštevajoč utež (ocenjevana vrednost MERILO 3)</t>
  </si>
  <si>
    <t>SPECIFIKACIJA - STORITVE za javno naročilo JN-G0254</t>
  </si>
  <si>
    <t>SPECIFIKACIJA - PASIVNA OPREMA BREZ DELA za javno naročilo JN-G0254</t>
  </si>
  <si>
    <t>SPECIFIKACIJA - PASIVNA OPREMA  Z DELOM za javno naročilo JN-G0254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</si>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</sst>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4" x14ac:knownFonts="1">
    <font>
      <sz val="10"/>
      <name val="Arial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0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2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6" fillId="0" borderId="0" xfId="0" applyFont="1" applyAlignment="1">
      <alignment horizontal="left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justify" vertical="top" wrapText="1"/>
      <protection locked="0"/>
    </xf>
    <xf numFmtId="0" fontId="2" fillId="0" borderId="3" xfId="0" applyFont="1" applyBorder="1" applyAlignment="1" applyProtection="1">
      <alignment horizontal="justify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wrapText="1" inden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/>
    </xf>
    <xf numFmtId="0" fontId="0" fillId="0" borderId="0" xfId="0"/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top"/>
    </xf>
    <xf numFmtId="0" fontId="11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</cellXfs>
  <cellStyles count="4">
    <cellStyle name="Hiperpovezava 2" xfId="1" xr:uid="{00000000-0005-0000-0000-000000000000}"/>
    <cellStyle name="Navadno 2" xfId="2" xr:uid="{00000000-0005-0000-0000-000001000000}"/>
    <cellStyle name="Normal" xfId="0" builtinId="0"/>
    <cellStyle name="Vejica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2"/>
  <sheetViews>
    <sheetView tabSelected="1" workbookViewId="0">
      <selection activeCell="E22" sqref="E22"/>
    </sheetView>
  </sheetViews>
  <sheetFormatPr defaultRowHeight="12.75" x14ac:dyDescent="0.2"/>
  <cols>
    <col min="1" max="1" width="3" style="23" bestFit="1" customWidth="1"/>
    <col min="2" max="2" width="39.7109375" customWidth="1"/>
    <col min="3" max="3" width="5.5703125" bestFit="1" customWidth="1"/>
    <col min="4" max="4" width="13.28515625" customWidth="1"/>
    <col min="5" max="5" width="12.7109375" customWidth="1"/>
    <col min="6" max="6" width="5" bestFit="1" customWidth="1"/>
    <col min="7" max="7" width="7.28515625" hidden="1" customWidth="1"/>
    <col min="8" max="8" width="14.85546875" customWidth="1"/>
    <col min="9" max="9" width="0.28515625" customWidth="1"/>
  </cols>
  <sheetData>
    <row r="1" spans="1:13" ht="15.75" x14ac:dyDescent="0.25">
      <c r="B1" s="20" t="s">
        <v>184</v>
      </c>
    </row>
    <row r="2" spans="1:13" ht="12.75" customHeight="1" x14ac:dyDescent="0.25">
      <c r="B2" s="1" t="s">
        <v>185</v>
      </c>
    </row>
    <row r="3" spans="1:13" x14ac:dyDescent="0.2">
      <c r="B3" s="2" t="s">
        <v>0</v>
      </c>
    </row>
    <row r="4" spans="1:13" x14ac:dyDescent="0.2">
      <c r="B4" s="2"/>
    </row>
    <row r="5" spans="1:13" ht="42" customHeight="1" x14ac:dyDescent="0.2">
      <c r="B5" s="61" t="s">
        <v>162</v>
      </c>
      <c r="C5" s="61"/>
      <c r="D5" s="61"/>
      <c r="E5" s="61"/>
      <c r="F5" s="61"/>
      <c r="G5" s="61"/>
      <c r="H5" s="61"/>
    </row>
    <row r="6" spans="1:13" ht="13.5" thickBot="1" x14ac:dyDescent="0.25">
      <c r="B6" s="3"/>
    </row>
    <row r="7" spans="1:13" ht="89.25" customHeight="1" thickBot="1" x14ac:dyDescent="0.25">
      <c r="B7" s="49" t="s">
        <v>1</v>
      </c>
      <c r="C7" s="47" t="s">
        <v>2</v>
      </c>
      <c r="D7" s="47" t="s">
        <v>160</v>
      </c>
      <c r="E7" s="46" t="s">
        <v>161</v>
      </c>
      <c r="F7" s="45" t="s">
        <v>3</v>
      </c>
      <c r="G7" s="47"/>
      <c r="H7" s="49" t="s">
        <v>163</v>
      </c>
      <c r="M7" s="50"/>
    </row>
    <row r="8" spans="1:13" x14ac:dyDescent="0.2">
      <c r="B8" s="7"/>
      <c r="C8" s="6"/>
      <c r="D8" s="6"/>
      <c r="E8" s="6"/>
      <c r="F8" s="37"/>
      <c r="G8" s="37"/>
      <c r="H8" s="6"/>
    </row>
    <row r="9" spans="1:13" x14ac:dyDescent="0.2">
      <c r="B9" s="8" t="s">
        <v>5</v>
      </c>
      <c r="C9" s="9"/>
      <c r="D9" s="10"/>
      <c r="E9" s="10"/>
      <c r="F9" s="9"/>
      <c r="G9" s="9"/>
      <c r="H9" s="10"/>
    </row>
    <row r="10" spans="1:13" ht="13.5" thickBot="1" x14ac:dyDescent="0.25">
      <c r="B10" s="11" t="s">
        <v>6</v>
      </c>
      <c r="C10" s="12"/>
      <c r="D10" s="13"/>
      <c r="E10" s="13"/>
      <c r="F10" s="12"/>
      <c r="G10" s="12"/>
      <c r="H10" s="13"/>
    </row>
    <row r="11" spans="1:13" ht="13.5" thickBot="1" x14ac:dyDescent="0.25">
      <c r="A11" s="24">
        <v>1</v>
      </c>
      <c r="B11" s="14" t="s">
        <v>168</v>
      </c>
      <c r="C11" s="15" t="s">
        <v>7</v>
      </c>
      <c r="D11" s="52"/>
      <c r="E11" s="53"/>
      <c r="F11" s="18">
        <v>1</v>
      </c>
      <c r="G11" s="17"/>
      <c r="H11" s="36">
        <f t="shared" ref="H11:H16" si="0">(D11+E11)*F11</f>
        <v>0</v>
      </c>
    </row>
    <row r="12" spans="1:13" ht="13.5" thickBot="1" x14ac:dyDescent="0.25">
      <c r="A12" s="24">
        <v>2</v>
      </c>
      <c r="B12" s="14" t="s">
        <v>169</v>
      </c>
      <c r="C12" s="15" t="s">
        <v>7</v>
      </c>
      <c r="D12" s="52"/>
      <c r="E12" s="53"/>
      <c r="F12" s="18">
        <v>1</v>
      </c>
      <c r="G12" s="17"/>
      <c r="H12" s="36">
        <f t="shared" si="0"/>
        <v>0</v>
      </c>
    </row>
    <row r="13" spans="1:13" ht="26.25" thickBot="1" x14ac:dyDescent="0.25">
      <c r="A13" s="24">
        <v>3</v>
      </c>
      <c r="B13" s="14" t="s">
        <v>170</v>
      </c>
      <c r="C13" s="15" t="s">
        <v>7</v>
      </c>
      <c r="D13" s="52"/>
      <c r="E13" s="53"/>
      <c r="F13" s="18">
        <v>10</v>
      </c>
      <c r="G13" s="17"/>
      <c r="H13" s="36">
        <f t="shared" si="0"/>
        <v>0</v>
      </c>
    </row>
    <row r="14" spans="1:13" ht="26.25" thickBot="1" x14ac:dyDescent="0.25">
      <c r="A14" s="24">
        <v>4</v>
      </c>
      <c r="B14" s="14" t="s">
        <v>159</v>
      </c>
      <c r="C14" s="15" t="s">
        <v>7</v>
      </c>
      <c r="D14" s="52"/>
      <c r="E14" s="53"/>
      <c r="F14" s="18">
        <v>1</v>
      </c>
      <c r="G14" s="17"/>
      <c r="H14" s="36">
        <f t="shared" si="0"/>
        <v>0</v>
      </c>
    </row>
    <row r="15" spans="1:13" ht="13.5" thickBot="1" x14ac:dyDescent="0.25">
      <c r="A15" s="24">
        <v>5</v>
      </c>
      <c r="B15" s="14" t="s">
        <v>8</v>
      </c>
      <c r="C15" s="15" t="s">
        <v>7</v>
      </c>
      <c r="D15" s="54"/>
      <c r="E15" s="55"/>
      <c r="F15" s="18">
        <v>10</v>
      </c>
      <c r="G15" s="17"/>
      <c r="H15" s="36">
        <f t="shared" si="0"/>
        <v>0</v>
      </c>
    </row>
    <row r="16" spans="1:13" ht="13.5" thickBot="1" x14ac:dyDescent="0.25">
      <c r="A16" s="24">
        <v>6</v>
      </c>
      <c r="B16" s="14" t="s">
        <v>16</v>
      </c>
      <c r="C16" s="15" t="s">
        <v>11</v>
      </c>
      <c r="D16" s="52"/>
      <c r="E16" s="53"/>
      <c r="F16" s="18">
        <v>10</v>
      </c>
      <c r="G16" s="17"/>
      <c r="H16" s="36">
        <f t="shared" si="0"/>
        <v>0</v>
      </c>
    </row>
    <row r="17" spans="1:8" x14ac:dyDescent="0.2">
      <c r="B17" s="21"/>
      <c r="C17" s="22"/>
      <c r="D17" s="22"/>
      <c r="E17" s="10"/>
    </row>
    <row r="18" spans="1:8" x14ac:dyDescent="0.2">
      <c r="B18" s="8" t="s">
        <v>9</v>
      </c>
      <c r="C18" s="76"/>
      <c r="D18" s="76"/>
      <c r="E18" s="9"/>
    </row>
    <row r="19" spans="1:8" ht="13.5" thickBot="1" x14ac:dyDescent="0.25">
      <c r="B19" s="8" t="s">
        <v>5</v>
      </c>
      <c r="C19" s="9"/>
      <c r="D19" s="10"/>
      <c r="E19" s="10"/>
    </row>
    <row r="20" spans="1:8" ht="13.5" thickBot="1" x14ac:dyDescent="0.25">
      <c r="A20" s="24">
        <v>7</v>
      </c>
      <c r="B20" s="16" t="s">
        <v>19</v>
      </c>
      <c r="C20" s="17" t="s">
        <v>7</v>
      </c>
      <c r="D20" s="56"/>
      <c r="E20" s="57"/>
      <c r="F20" s="18">
        <v>500</v>
      </c>
      <c r="G20" s="17"/>
      <c r="H20" s="36">
        <f t="shared" ref="H20:H45" si="1">(D20+E20)*F20</f>
        <v>0</v>
      </c>
    </row>
    <row r="21" spans="1:8" ht="13.5" thickBot="1" x14ac:dyDescent="0.25">
      <c r="A21" s="24">
        <v>8</v>
      </c>
      <c r="B21" s="14" t="s">
        <v>10</v>
      </c>
      <c r="C21" s="17" t="s">
        <v>7</v>
      </c>
      <c r="D21" s="52"/>
      <c r="E21" s="53"/>
      <c r="F21" s="18">
        <v>5000</v>
      </c>
      <c r="G21" s="17"/>
      <c r="H21" s="36">
        <f t="shared" si="1"/>
        <v>0</v>
      </c>
    </row>
    <row r="22" spans="1:8" ht="13.5" thickBot="1" x14ac:dyDescent="0.25">
      <c r="A22" s="24">
        <v>9</v>
      </c>
      <c r="B22" s="14" t="s">
        <v>20</v>
      </c>
      <c r="C22" s="17" t="s">
        <v>7</v>
      </c>
      <c r="D22" s="52"/>
      <c r="E22" s="53"/>
      <c r="F22" s="18">
        <v>500</v>
      </c>
      <c r="G22" s="17"/>
      <c r="H22" s="36">
        <f t="shared" si="1"/>
        <v>0</v>
      </c>
    </row>
    <row r="23" spans="1:8" ht="13.5" thickBot="1" x14ac:dyDescent="0.25">
      <c r="A23" s="24">
        <v>10</v>
      </c>
      <c r="B23" s="14" t="s">
        <v>23</v>
      </c>
      <c r="C23" s="15" t="s">
        <v>11</v>
      </c>
      <c r="D23" s="52"/>
      <c r="E23" s="53"/>
      <c r="F23" s="18">
        <v>20</v>
      </c>
      <c r="G23" s="17"/>
      <c r="H23" s="36">
        <f t="shared" si="1"/>
        <v>0</v>
      </c>
    </row>
    <row r="24" spans="1:8" ht="13.5" thickBot="1" x14ac:dyDescent="0.25">
      <c r="A24" s="24">
        <v>11</v>
      </c>
      <c r="B24" s="14" t="s">
        <v>24</v>
      </c>
      <c r="C24" s="15" t="s">
        <v>11</v>
      </c>
      <c r="D24" s="52"/>
      <c r="E24" s="53"/>
      <c r="F24" s="18">
        <v>5</v>
      </c>
      <c r="G24" s="17"/>
      <c r="H24" s="36">
        <f t="shared" si="1"/>
        <v>0</v>
      </c>
    </row>
    <row r="25" spans="1:8" ht="13.5" thickBot="1" x14ac:dyDescent="0.25">
      <c r="A25" s="24">
        <v>12</v>
      </c>
      <c r="B25" s="14" t="s">
        <v>17</v>
      </c>
      <c r="C25" s="15" t="s">
        <v>11</v>
      </c>
      <c r="D25" s="52"/>
      <c r="E25" s="53"/>
      <c r="F25" s="18">
        <v>20</v>
      </c>
      <c r="G25" s="17"/>
      <c r="H25" s="36">
        <f t="shared" si="1"/>
        <v>0</v>
      </c>
    </row>
    <row r="26" spans="1:8" ht="13.5" thickBot="1" x14ac:dyDescent="0.25">
      <c r="A26" s="24">
        <v>13</v>
      </c>
      <c r="B26" s="14" t="s">
        <v>18</v>
      </c>
      <c r="C26" s="15" t="s">
        <v>11</v>
      </c>
      <c r="D26" s="52"/>
      <c r="E26" s="53"/>
      <c r="F26" s="18">
        <v>5</v>
      </c>
      <c r="G26" s="17"/>
      <c r="H26" s="36">
        <f t="shared" si="1"/>
        <v>0</v>
      </c>
    </row>
    <row r="27" spans="1:8" ht="13.5" thickBot="1" x14ac:dyDescent="0.25">
      <c r="A27" s="24">
        <v>14</v>
      </c>
      <c r="B27" s="14" t="s">
        <v>21</v>
      </c>
      <c r="C27" s="15" t="s">
        <v>11</v>
      </c>
      <c r="D27" s="52"/>
      <c r="E27" s="53"/>
      <c r="F27" s="18">
        <v>2</v>
      </c>
      <c r="G27" s="17"/>
      <c r="H27" s="36">
        <f t="shared" si="1"/>
        <v>0</v>
      </c>
    </row>
    <row r="28" spans="1:8" ht="13.5" thickBot="1" x14ac:dyDescent="0.25">
      <c r="A28" s="24">
        <v>15</v>
      </c>
      <c r="B28" s="14" t="s">
        <v>22</v>
      </c>
      <c r="C28" s="15" t="s">
        <v>11</v>
      </c>
      <c r="D28" s="52"/>
      <c r="E28" s="53"/>
      <c r="F28" s="18">
        <v>2</v>
      </c>
      <c r="G28" s="17"/>
      <c r="H28" s="36">
        <f t="shared" si="1"/>
        <v>0</v>
      </c>
    </row>
    <row r="29" spans="1:8" ht="26.25" thickBot="1" x14ac:dyDescent="0.25">
      <c r="A29" s="24">
        <v>16</v>
      </c>
      <c r="B29" s="14" t="s">
        <v>74</v>
      </c>
      <c r="C29" s="15" t="s">
        <v>11</v>
      </c>
      <c r="D29" s="52"/>
      <c r="E29" s="53"/>
      <c r="F29" s="18">
        <v>50</v>
      </c>
      <c r="G29" s="17"/>
      <c r="H29" s="36">
        <f t="shared" si="1"/>
        <v>0</v>
      </c>
    </row>
    <row r="30" spans="1:8" ht="26.25" thickBot="1" x14ac:dyDescent="0.25">
      <c r="A30" s="24">
        <v>17</v>
      </c>
      <c r="B30" s="14" t="s">
        <v>65</v>
      </c>
      <c r="C30" s="15" t="s">
        <v>11</v>
      </c>
      <c r="D30" s="52"/>
      <c r="E30" s="53"/>
      <c r="F30" s="18">
        <v>100</v>
      </c>
      <c r="G30" s="17"/>
      <c r="H30" s="36">
        <f t="shared" si="1"/>
        <v>0</v>
      </c>
    </row>
    <row r="31" spans="1:8" ht="26.25" thickBot="1" x14ac:dyDescent="0.25">
      <c r="A31" s="24">
        <v>18</v>
      </c>
      <c r="B31" s="14" t="s">
        <v>66</v>
      </c>
      <c r="C31" s="15" t="s">
        <v>11</v>
      </c>
      <c r="D31" s="52"/>
      <c r="E31" s="53"/>
      <c r="F31" s="38">
        <v>10</v>
      </c>
      <c r="G31" s="39"/>
      <c r="H31" s="36">
        <f t="shared" si="1"/>
        <v>0</v>
      </c>
    </row>
    <row r="32" spans="1:8" ht="26.25" thickBot="1" x14ac:dyDescent="0.25">
      <c r="A32" s="24">
        <v>19</v>
      </c>
      <c r="B32" s="14" t="s">
        <v>75</v>
      </c>
      <c r="C32" s="15" t="s">
        <v>11</v>
      </c>
      <c r="D32" s="52"/>
      <c r="E32" s="53"/>
      <c r="F32" s="18">
        <v>50</v>
      </c>
      <c r="G32" s="17"/>
      <c r="H32" s="36">
        <f t="shared" si="1"/>
        <v>0</v>
      </c>
    </row>
    <row r="33" spans="1:8" ht="26.25" thickBot="1" x14ac:dyDescent="0.25">
      <c r="A33" s="24">
        <v>20</v>
      </c>
      <c r="B33" s="14" t="s">
        <v>67</v>
      </c>
      <c r="C33" s="15" t="s">
        <v>11</v>
      </c>
      <c r="D33" s="52"/>
      <c r="E33" s="53"/>
      <c r="F33" s="18">
        <v>50</v>
      </c>
      <c r="G33" s="17"/>
      <c r="H33" s="36">
        <f t="shared" si="1"/>
        <v>0</v>
      </c>
    </row>
    <row r="34" spans="1:8" ht="26.25" thickBot="1" x14ac:dyDescent="0.25">
      <c r="A34" s="24">
        <v>21</v>
      </c>
      <c r="B34" s="14" t="s">
        <v>68</v>
      </c>
      <c r="C34" s="15" t="s">
        <v>11</v>
      </c>
      <c r="D34" s="52"/>
      <c r="E34" s="53"/>
      <c r="F34" s="18">
        <v>10</v>
      </c>
      <c r="H34" s="36">
        <f t="shared" si="1"/>
        <v>0</v>
      </c>
    </row>
    <row r="35" spans="1:8" ht="26.25" customHeight="1" thickBot="1" x14ac:dyDescent="0.25">
      <c r="A35" s="24">
        <v>22</v>
      </c>
      <c r="B35" s="14" t="s">
        <v>69</v>
      </c>
      <c r="C35" s="15" t="s">
        <v>11</v>
      </c>
      <c r="D35" s="52"/>
      <c r="E35" s="53"/>
      <c r="F35" s="18">
        <v>20</v>
      </c>
      <c r="G35" s="17"/>
      <c r="H35" s="36">
        <f t="shared" si="1"/>
        <v>0</v>
      </c>
    </row>
    <row r="36" spans="1:8" ht="26.25" thickBot="1" x14ac:dyDescent="0.25">
      <c r="A36" s="24">
        <v>23</v>
      </c>
      <c r="B36" s="14" t="s">
        <v>70</v>
      </c>
      <c r="C36" s="15" t="s">
        <v>11</v>
      </c>
      <c r="D36" s="52"/>
      <c r="E36" s="53"/>
      <c r="F36" s="18">
        <v>50</v>
      </c>
      <c r="G36" s="17"/>
      <c r="H36" s="36">
        <f t="shared" si="1"/>
        <v>0</v>
      </c>
    </row>
    <row r="37" spans="1:8" ht="26.25" customHeight="1" thickBot="1" x14ac:dyDescent="0.25">
      <c r="A37" s="24">
        <v>24</v>
      </c>
      <c r="B37" s="14" t="s">
        <v>71</v>
      </c>
      <c r="C37" s="15" t="s">
        <v>11</v>
      </c>
      <c r="D37" s="52"/>
      <c r="E37" s="53"/>
      <c r="F37" s="18">
        <v>10</v>
      </c>
      <c r="H37" s="36">
        <f t="shared" si="1"/>
        <v>0</v>
      </c>
    </row>
    <row r="38" spans="1:8" ht="26.25" thickBot="1" x14ac:dyDescent="0.25">
      <c r="A38" s="24">
        <v>25</v>
      </c>
      <c r="B38" s="14" t="s">
        <v>72</v>
      </c>
      <c r="C38" s="15" t="s">
        <v>11</v>
      </c>
      <c r="D38" s="52"/>
      <c r="E38" s="53"/>
      <c r="F38" s="18">
        <v>5</v>
      </c>
      <c r="G38" s="17"/>
      <c r="H38" s="36">
        <f t="shared" si="1"/>
        <v>0</v>
      </c>
    </row>
    <row r="39" spans="1:8" ht="26.25" thickBot="1" x14ac:dyDescent="0.25">
      <c r="A39" s="24">
        <v>26</v>
      </c>
      <c r="B39" s="14" t="s">
        <v>73</v>
      </c>
      <c r="C39" s="15" t="s">
        <v>11</v>
      </c>
      <c r="D39" s="52"/>
      <c r="E39" s="53"/>
      <c r="F39" s="18">
        <v>5</v>
      </c>
      <c r="G39" s="17"/>
      <c r="H39" s="36">
        <f t="shared" si="1"/>
        <v>0</v>
      </c>
    </row>
    <row r="40" spans="1:8" ht="13.5" thickBot="1" x14ac:dyDescent="0.25">
      <c r="A40" s="24">
        <v>27</v>
      </c>
      <c r="B40" s="14" t="s">
        <v>28</v>
      </c>
      <c r="C40" s="15" t="s">
        <v>11</v>
      </c>
      <c r="D40" s="52"/>
      <c r="E40" s="53"/>
      <c r="F40" s="18">
        <v>10</v>
      </c>
      <c r="G40" s="17"/>
      <c r="H40" s="36">
        <f t="shared" si="1"/>
        <v>0</v>
      </c>
    </row>
    <row r="41" spans="1:8" ht="13.5" thickBot="1" x14ac:dyDescent="0.25">
      <c r="A41" s="24">
        <v>28</v>
      </c>
      <c r="B41" s="14" t="s">
        <v>29</v>
      </c>
      <c r="C41" s="15" t="s">
        <v>11</v>
      </c>
      <c r="D41" s="52"/>
      <c r="E41" s="53"/>
      <c r="F41" s="18">
        <v>5</v>
      </c>
      <c r="G41" s="17"/>
      <c r="H41" s="36">
        <f t="shared" si="1"/>
        <v>0</v>
      </c>
    </row>
    <row r="42" spans="1:8" ht="13.5" thickBot="1" x14ac:dyDescent="0.25">
      <c r="A42" s="24">
        <v>29</v>
      </c>
      <c r="B42" s="14" t="s">
        <v>64</v>
      </c>
      <c r="C42" s="15" t="s">
        <v>11</v>
      </c>
      <c r="D42" s="52"/>
      <c r="E42" s="53"/>
      <c r="F42" s="18">
        <v>10</v>
      </c>
      <c r="G42" s="17"/>
      <c r="H42" s="36">
        <f t="shared" si="1"/>
        <v>0</v>
      </c>
    </row>
    <row r="43" spans="1:8" ht="13.5" thickBot="1" x14ac:dyDescent="0.25">
      <c r="A43" s="24">
        <v>30</v>
      </c>
      <c r="B43" s="14" t="s">
        <v>13</v>
      </c>
      <c r="C43" s="15" t="s">
        <v>11</v>
      </c>
      <c r="D43" s="52"/>
      <c r="E43" s="53"/>
      <c r="F43" s="18">
        <v>10</v>
      </c>
      <c r="G43" s="17"/>
      <c r="H43" s="36">
        <f t="shared" si="1"/>
        <v>0</v>
      </c>
    </row>
    <row r="44" spans="1:8" ht="13.5" thickBot="1" x14ac:dyDescent="0.25">
      <c r="A44" s="24">
        <v>31</v>
      </c>
      <c r="B44" s="14" t="s">
        <v>14</v>
      </c>
      <c r="C44" s="15" t="s">
        <v>11</v>
      </c>
      <c r="D44" s="52"/>
      <c r="E44" s="53"/>
      <c r="F44" s="18">
        <v>200</v>
      </c>
      <c r="G44" s="17"/>
      <c r="H44" s="36">
        <f t="shared" si="1"/>
        <v>0</v>
      </c>
    </row>
    <row r="45" spans="1:8" ht="13.5" thickBot="1" x14ac:dyDescent="0.25">
      <c r="A45" s="24">
        <v>32</v>
      </c>
      <c r="B45" s="14" t="s">
        <v>25</v>
      </c>
      <c r="C45" s="15" t="s">
        <v>11</v>
      </c>
      <c r="D45" s="52"/>
      <c r="E45" s="53"/>
      <c r="F45" s="18">
        <v>200</v>
      </c>
      <c r="H45" s="36">
        <f t="shared" si="1"/>
        <v>0</v>
      </c>
    </row>
    <row r="47" spans="1:8" ht="13.5" thickBot="1" x14ac:dyDescent="0.25">
      <c r="B47" t="s">
        <v>15</v>
      </c>
      <c r="D47" s="10"/>
      <c r="E47" s="10"/>
      <c r="F47" s="75"/>
      <c r="G47" s="75"/>
    </row>
    <row r="48" spans="1:8" ht="13.5" thickBot="1" x14ac:dyDescent="0.25">
      <c r="A48" s="24">
        <v>33</v>
      </c>
      <c r="B48" s="16" t="s">
        <v>137</v>
      </c>
      <c r="C48" s="17" t="s">
        <v>7</v>
      </c>
      <c r="D48" s="56"/>
      <c r="E48" s="57"/>
      <c r="F48" s="18">
        <v>100</v>
      </c>
      <c r="H48" s="36">
        <f t="shared" ref="H48:H64" si="2">(D48+E48)*F48</f>
        <v>0</v>
      </c>
    </row>
    <row r="49" spans="1:8" ht="13.5" thickBot="1" x14ac:dyDescent="0.25">
      <c r="A49" s="24">
        <v>34</v>
      </c>
      <c r="B49" s="16" t="s">
        <v>76</v>
      </c>
      <c r="C49" s="17" t="s">
        <v>7</v>
      </c>
      <c r="D49" s="56"/>
      <c r="E49" s="57"/>
      <c r="F49" s="18">
        <v>100</v>
      </c>
      <c r="H49" s="36">
        <f t="shared" si="2"/>
        <v>0</v>
      </c>
    </row>
    <row r="50" spans="1:8" ht="13.5" thickBot="1" x14ac:dyDescent="0.25">
      <c r="A50" s="24">
        <v>35</v>
      </c>
      <c r="B50" s="16" t="s">
        <v>138</v>
      </c>
      <c r="C50" s="17" t="s">
        <v>7</v>
      </c>
      <c r="D50" s="56"/>
      <c r="E50" s="57"/>
      <c r="F50" s="18">
        <v>50</v>
      </c>
      <c r="H50" s="36">
        <f t="shared" si="2"/>
        <v>0</v>
      </c>
    </row>
    <row r="51" spans="1:8" ht="13.5" thickBot="1" x14ac:dyDescent="0.25">
      <c r="A51" s="24">
        <v>36</v>
      </c>
      <c r="B51" s="16" t="s">
        <v>77</v>
      </c>
      <c r="C51" s="17" t="s">
        <v>7</v>
      </c>
      <c r="D51" s="56"/>
      <c r="E51" s="57"/>
      <c r="F51" s="18">
        <v>50</v>
      </c>
      <c r="H51" s="36">
        <f t="shared" si="2"/>
        <v>0</v>
      </c>
    </row>
    <row r="52" spans="1:8" ht="13.5" thickBot="1" x14ac:dyDescent="0.25">
      <c r="A52" s="24">
        <v>37</v>
      </c>
      <c r="B52" s="16" t="s">
        <v>139</v>
      </c>
      <c r="C52" s="17" t="s">
        <v>7</v>
      </c>
      <c r="D52" s="56"/>
      <c r="E52" s="57"/>
      <c r="F52" s="18">
        <v>100</v>
      </c>
      <c r="G52" s="17"/>
      <c r="H52" s="36">
        <f t="shared" si="2"/>
        <v>0</v>
      </c>
    </row>
    <row r="53" spans="1:8" ht="13.5" thickBot="1" x14ac:dyDescent="0.25">
      <c r="A53" s="24">
        <v>38</v>
      </c>
      <c r="B53" s="16" t="s">
        <v>78</v>
      </c>
      <c r="C53" s="17" t="s">
        <v>7</v>
      </c>
      <c r="D53" s="56"/>
      <c r="E53" s="57"/>
      <c r="F53" s="18">
        <v>100</v>
      </c>
      <c r="G53" s="17"/>
      <c r="H53" s="36">
        <f t="shared" si="2"/>
        <v>0</v>
      </c>
    </row>
    <row r="54" spans="1:8" ht="13.5" thickBot="1" x14ac:dyDescent="0.25">
      <c r="A54" s="24">
        <v>39</v>
      </c>
      <c r="B54" s="14" t="s">
        <v>117</v>
      </c>
      <c r="C54" s="17" t="s">
        <v>7</v>
      </c>
      <c r="D54" s="52"/>
      <c r="E54" s="53"/>
      <c r="F54" s="18">
        <v>100</v>
      </c>
      <c r="H54" s="36">
        <f t="shared" si="2"/>
        <v>0</v>
      </c>
    </row>
    <row r="55" spans="1:8" ht="13.5" thickBot="1" x14ac:dyDescent="0.25">
      <c r="A55" s="24">
        <v>40</v>
      </c>
      <c r="B55" s="16" t="s">
        <v>133</v>
      </c>
      <c r="C55" s="17" t="s">
        <v>7</v>
      </c>
      <c r="D55" s="52"/>
      <c r="E55" s="53"/>
      <c r="F55" s="18">
        <v>50</v>
      </c>
      <c r="H55" s="36">
        <f t="shared" si="2"/>
        <v>0</v>
      </c>
    </row>
    <row r="56" spans="1:8" ht="13.5" thickBot="1" x14ac:dyDescent="0.25">
      <c r="A56" s="24">
        <v>41</v>
      </c>
      <c r="B56" s="16" t="s">
        <v>134</v>
      </c>
      <c r="C56" s="17" t="s">
        <v>7</v>
      </c>
      <c r="D56" s="52"/>
      <c r="E56" s="53"/>
      <c r="F56" s="18">
        <v>50</v>
      </c>
      <c r="H56" s="36">
        <f t="shared" si="2"/>
        <v>0</v>
      </c>
    </row>
    <row r="57" spans="1:8" ht="13.5" customHeight="1" thickBot="1" x14ac:dyDescent="0.25">
      <c r="A57" s="24">
        <v>42</v>
      </c>
      <c r="B57" s="14" t="s">
        <v>79</v>
      </c>
      <c r="C57" s="15" t="s">
        <v>11</v>
      </c>
      <c r="D57" s="52"/>
      <c r="E57" s="53"/>
      <c r="F57" s="18">
        <v>5</v>
      </c>
      <c r="G57" s="17"/>
      <c r="H57" s="36">
        <f t="shared" si="2"/>
        <v>0</v>
      </c>
    </row>
    <row r="58" spans="1:8" ht="13.5" customHeight="1" thickBot="1" x14ac:dyDescent="0.25">
      <c r="A58" s="24">
        <v>43</v>
      </c>
      <c r="B58" s="14" t="s">
        <v>80</v>
      </c>
      <c r="C58" s="15" t="s">
        <v>11</v>
      </c>
      <c r="D58" s="52"/>
      <c r="E58" s="53"/>
      <c r="F58" s="18">
        <v>10</v>
      </c>
      <c r="H58" s="36">
        <f t="shared" si="2"/>
        <v>0</v>
      </c>
    </row>
    <row r="59" spans="1:8" ht="13.5" customHeight="1" thickBot="1" x14ac:dyDescent="0.25">
      <c r="A59" s="24">
        <v>44</v>
      </c>
      <c r="B59" s="14" t="s">
        <v>81</v>
      </c>
      <c r="C59" s="15" t="s">
        <v>11</v>
      </c>
      <c r="D59" s="52"/>
      <c r="E59" s="53"/>
      <c r="F59" s="18">
        <v>10</v>
      </c>
      <c r="H59" s="36">
        <f t="shared" si="2"/>
        <v>0</v>
      </c>
    </row>
    <row r="60" spans="1:8" ht="13.5" customHeight="1" thickBot="1" x14ac:dyDescent="0.25">
      <c r="A60" s="24">
        <v>45</v>
      </c>
      <c r="B60" s="14" t="s">
        <v>164</v>
      </c>
      <c r="C60" s="15" t="s">
        <v>11</v>
      </c>
      <c r="D60" s="52"/>
      <c r="E60" s="53"/>
      <c r="F60" s="18">
        <v>20</v>
      </c>
      <c r="H60" s="36">
        <f t="shared" si="2"/>
        <v>0</v>
      </c>
    </row>
    <row r="61" spans="1:8" ht="13.5" customHeight="1" thickBot="1" x14ac:dyDescent="0.25">
      <c r="A61" s="24">
        <v>46</v>
      </c>
      <c r="B61" s="14" t="s">
        <v>118</v>
      </c>
      <c r="C61" s="15" t="s">
        <v>11</v>
      </c>
      <c r="D61" s="52"/>
      <c r="E61" s="53"/>
      <c r="F61" s="18">
        <v>5</v>
      </c>
      <c r="H61" s="36">
        <f t="shared" si="2"/>
        <v>0</v>
      </c>
    </row>
    <row r="62" spans="1:8" ht="13.5" customHeight="1" thickBot="1" x14ac:dyDescent="0.25">
      <c r="A62" s="24">
        <v>47</v>
      </c>
      <c r="B62" s="14" t="s">
        <v>135</v>
      </c>
      <c r="C62" s="15" t="s">
        <v>11</v>
      </c>
      <c r="D62" s="52"/>
      <c r="E62" s="53"/>
      <c r="F62" s="18">
        <v>10</v>
      </c>
      <c r="H62" s="36">
        <f t="shared" si="2"/>
        <v>0</v>
      </c>
    </row>
    <row r="63" spans="1:8" ht="13.5" customHeight="1" thickBot="1" x14ac:dyDescent="0.25">
      <c r="A63" s="24">
        <v>48</v>
      </c>
      <c r="B63" s="14" t="s">
        <v>136</v>
      </c>
      <c r="C63" s="15" t="s">
        <v>11</v>
      </c>
      <c r="D63" s="52"/>
      <c r="E63" s="53"/>
      <c r="F63" s="18">
        <v>10</v>
      </c>
      <c r="H63" s="36">
        <f t="shared" si="2"/>
        <v>0</v>
      </c>
    </row>
    <row r="64" spans="1:8" ht="13.5" customHeight="1" thickBot="1" x14ac:dyDescent="0.25">
      <c r="A64" s="24">
        <v>49</v>
      </c>
      <c r="B64" s="14" t="s">
        <v>165</v>
      </c>
      <c r="C64" s="15" t="s">
        <v>11</v>
      </c>
      <c r="D64" s="52"/>
      <c r="E64" s="53"/>
      <c r="F64" s="18">
        <v>20</v>
      </c>
      <c r="G64" s="17"/>
      <c r="H64" s="36">
        <f t="shared" si="2"/>
        <v>0</v>
      </c>
    </row>
    <row r="65" spans="2:8" ht="13.5" customHeight="1" x14ac:dyDescent="0.2">
      <c r="B65" s="26"/>
      <c r="C65" s="10"/>
      <c r="D65" s="10"/>
      <c r="E65" s="10"/>
      <c r="F65" s="10"/>
      <c r="G65" s="10"/>
    </row>
    <row r="66" spans="2:8" ht="13.5" thickBot="1" x14ac:dyDescent="0.25">
      <c r="B66" s="19"/>
    </row>
    <row r="67" spans="2:8" ht="42" customHeight="1" thickTop="1" thickBot="1" x14ac:dyDescent="0.25">
      <c r="B67" s="62" t="s">
        <v>178</v>
      </c>
      <c r="C67" s="63"/>
      <c r="D67" s="64"/>
      <c r="E67" s="48"/>
      <c r="F67" s="71">
        <f>SUM(H11:H64)</f>
        <v>0</v>
      </c>
      <c r="G67" s="72"/>
      <c r="H67" s="73"/>
    </row>
    <row r="68" spans="2:8" ht="13.5" thickTop="1" x14ac:dyDescent="0.2">
      <c r="B68" s="19"/>
    </row>
    <row r="69" spans="2:8" x14ac:dyDescent="0.2">
      <c r="B69" s="70" t="s">
        <v>111</v>
      </c>
      <c r="C69" s="70"/>
      <c r="D69" s="70"/>
      <c r="E69" s="70"/>
      <c r="F69" s="70"/>
      <c r="G69" s="70"/>
      <c r="H69" s="70"/>
    </row>
    <row r="70" spans="2:8" x14ac:dyDescent="0.2">
      <c r="B70" s="74" t="s">
        <v>116</v>
      </c>
      <c r="C70" s="59"/>
      <c r="D70" s="59"/>
      <c r="E70" s="59"/>
      <c r="F70" s="59"/>
      <c r="G70" s="59"/>
      <c r="H70" s="59"/>
    </row>
    <row r="71" spans="2:8" x14ac:dyDescent="0.2">
      <c r="B71" s="42"/>
      <c r="C71" s="40"/>
      <c r="D71" s="40"/>
      <c r="E71" s="40"/>
      <c r="F71" s="40"/>
      <c r="G71" s="40"/>
      <c r="H71" s="40"/>
    </row>
    <row r="72" spans="2:8" x14ac:dyDescent="0.2">
      <c r="B72" s="59" t="s">
        <v>113</v>
      </c>
      <c r="C72" s="59"/>
      <c r="D72" s="59"/>
      <c r="E72" s="59"/>
      <c r="F72" s="59"/>
      <c r="G72" s="59"/>
      <c r="H72" s="59"/>
    </row>
    <row r="73" spans="2:8" x14ac:dyDescent="0.2">
      <c r="B73" s="33"/>
    </row>
    <row r="74" spans="2:8" x14ac:dyDescent="0.2">
      <c r="B74" s="34"/>
    </row>
    <row r="75" spans="2:8" ht="52.5" customHeight="1" x14ac:dyDescent="0.2">
      <c r="B75" s="60" t="s">
        <v>112</v>
      </c>
      <c r="C75" s="60"/>
      <c r="D75" s="60"/>
      <c r="E75" s="60"/>
      <c r="F75" s="60"/>
      <c r="G75" s="60"/>
      <c r="H75" s="60"/>
    </row>
    <row r="77" spans="2:8" ht="24" customHeight="1" x14ac:dyDescent="0.2"/>
    <row r="78" spans="2:8" ht="33.75" customHeight="1" x14ac:dyDescent="0.2"/>
    <row r="80" spans="2:8" ht="12.75" customHeight="1" x14ac:dyDescent="0.2"/>
    <row r="82" spans="9:9" ht="49.5" customHeight="1" x14ac:dyDescent="0.2">
      <c r="I82" s="41"/>
    </row>
  </sheetData>
  <sheetProtection algorithmName="SHA-512" hashValue="Uj3ON+M6oMb/XLSSSzCloSmKX5kUpZDX0vXRU0O4mddCgFmT23JsL4gy1Dgb6X4yf+XmCjQ2jx7/CiBYLf5/Mw==" saltValue="k+EftebJ4tSuchHkteujXg==" spinCount="100000" sheet="1" objects="1" scenarios="1" selectLockedCells="1"/>
  <mergeCells count="9">
    <mergeCell ref="B75:H75"/>
    <mergeCell ref="B72:H72"/>
    <mergeCell ref="B69:H69"/>
    <mergeCell ref="B5:H5"/>
    <mergeCell ref="F67:H67"/>
    <mergeCell ref="B67:D67"/>
    <mergeCell ref="B70:H70"/>
    <mergeCell ref="F47:G47"/>
    <mergeCell ref="C18:D18"/>
  </mergeCells>
  <phoneticPr fontId="5" type="noConversion"/>
  <pageMargins left="0.51" right="0.5" top="0.48" bottom="0.45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30"/>
  <sheetViews>
    <sheetView workbookViewId="0">
      <selection activeCell="D79" sqref="D79:D113"/>
    </sheetView>
  </sheetViews>
  <sheetFormatPr defaultRowHeight="12.75" x14ac:dyDescent="0.2"/>
  <cols>
    <col min="1" max="1" width="4" style="23" bestFit="1" customWidth="1"/>
    <col min="2" max="2" width="45.28515625" customWidth="1"/>
    <col min="3" max="3" width="5.5703125" bestFit="1" customWidth="1"/>
    <col min="4" max="4" width="11.85546875" customWidth="1"/>
    <col min="5" max="5" width="5" customWidth="1"/>
    <col min="6" max="6" width="13.140625" customWidth="1"/>
    <col min="7" max="7" width="0.7109375" customWidth="1"/>
  </cols>
  <sheetData>
    <row r="1" spans="1:6" ht="15.75" x14ac:dyDescent="0.25">
      <c r="B1" s="20" t="s">
        <v>183</v>
      </c>
    </row>
    <row r="2" spans="1:6" ht="12.75" customHeight="1" x14ac:dyDescent="0.25">
      <c r="B2" s="1"/>
    </row>
    <row r="3" spans="1:6" x14ac:dyDescent="0.2">
      <c r="B3" s="51" t="s">
        <v>27</v>
      </c>
    </row>
    <row r="4" spans="1:6" ht="42.75" customHeight="1" x14ac:dyDescent="0.2">
      <c r="B4" s="77" t="s">
        <v>114</v>
      </c>
      <c r="C4" s="77"/>
      <c r="D4" s="77"/>
      <c r="E4" s="77"/>
      <c r="F4" s="77"/>
    </row>
    <row r="5" spans="1:6" ht="12.75" customHeight="1" thickBot="1" x14ac:dyDescent="0.25">
      <c r="B5" s="44"/>
      <c r="C5" s="44"/>
      <c r="D5" s="44"/>
      <c r="E5" s="44"/>
      <c r="F5" s="44"/>
    </row>
    <row r="6" spans="1:6" ht="26.25" thickBot="1" x14ac:dyDescent="0.25">
      <c r="B6" s="4" t="s">
        <v>1</v>
      </c>
      <c r="C6" s="5" t="s">
        <v>2</v>
      </c>
      <c r="D6" s="5" t="s">
        <v>158</v>
      </c>
      <c r="E6" s="5" t="s">
        <v>3</v>
      </c>
      <c r="F6" s="5" t="s">
        <v>4</v>
      </c>
    </row>
    <row r="7" spans="1:6" x14ac:dyDescent="0.2">
      <c r="B7" s="7"/>
      <c r="C7" s="6"/>
      <c r="D7" s="6"/>
      <c r="E7" s="37"/>
      <c r="F7" s="6"/>
    </row>
    <row r="8" spans="1:6" x14ac:dyDescent="0.2">
      <c r="B8" s="8" t="s">
        <v>9</v>
      </c>
      <c r="C8" s="76"/>
      <c r="D8" s="76"/>
      <c r="E8" s="10"/>
      <c r="F8" s="10"/>
    </row>
    <row r="9" spans="1:6" ht="13.5" thickBot="1" x14ac:dyDescent="0.25">
      <c r="B9" s="8" t="s">
        <v>5</v>
      </c>
      <c r="C9" s="9"/>
      <c r="D9" s="10"/>
      <c r="E9" s="9"/>
      <c r="F9" s="10"/>
    </row>
    <row r="10" spans="1:6" ht="13.5" thickBot="1" x14ac:dyDescent="0.25">
      <c r="A10" s="24">
        <v>50</v>
      </c>
      <c r="B10" s="16" t="s">
        <v>30</v>
      </c>
      <c r="C10" s="17" t="s">
        <v>11</v>
      </c>
      <c r="D10" s="56"/>
      <c r="E10" s="18">
        <v>2</v>
      </c>
      <c r="F10" s="36">
        <f>SUM(D10*E10)</f>
        <v>0</v>
      </c>
    </row>
    <row r="11" spans="1:6" ht="13.5" thickBot="1" x14ac:dyDescent="0.25">
      <c r="A11" s="24">
        <v>51</v>
      </c>
      <c r="B11" s="14" t="s">
        <v>31</v>
      </c>
      <c r="C11" s="15" t="s">
        <v>11</v>
      </c>
      <c r="D11" s="52"/>
      <c r="E11" s="18">
        <v>5</v>
      </c>
      <c r="F11" s="36">
        <f t="shared" ref="F11:F91" si="0">SUM(D11*E11)</f>
        <v>0</v>
      </c>
    </row>
    <row r="12" spans="1:6" ht="13.5" thickBot="1" x14ac:dyDescent="0.25">
      <c r="A12" s="24">
        <v>52</v>
      </c>
      <c r="B12" s="14" t="s">
        <v>32</v>
      </c>
      <c r="C12" s="15" t="s">
        <v>11</v>
      </c>
      <c r="D12" s="52"/>
      <c r="E12" s="18">
        <v>1</v>
      </c>
      <c r="F12" s="36">
        <f t="shared" si="0"/>
        <v>0</v>
      </c>
    </row>
    <row r="13" spans="1:6" ht="13.5" thickBot="1" x14ac:dyDescent="0.25">
      <c r="A13" s="24">
        <v>53</v>
      </c>
      <c r="B13" s="14" t="s">
        <v>33</v>
      </c>
      <c r="C13" s="15" t="s">
        <v>11</v>
      </c>
      <c r="D13" s="52"/>
      <c r="E13" s="18">
        <v>2</v>
      </c>
      <c r="F13" s="36">
        <f t="shared" si="0"/>
        <v>0</v>
      </c>
    </row>
    <row r="14" spans="1:6" ht="13.5" thickBot="1" x14ac:dyDescent="0.25">
      <c r="A14" s="24">
        <v>54</v>
      </c>
      <c r="B14" s="14" t="s">
        <v>34</v>
      </c>
      <c r="C14" s="15" t="s">
        <v>11</v>
      </c>
      <c r="D14" s="52"/>
      <c r="E14" s="18">
        <v>5</v>
      </c>
      <c r="F14" s="36">
        <f t="shared" si="0"/>
        <v>0</v>
      </c>
    </row>
    <row r="15" spans="1:6" ht="13.5" thickBot="1" x14ac:dyDescent="0.25">
      <c r="A15" s="24">
        <v>55</v>
      </c>
      <c r="B15" s="14" t="s">
        <v>35</v>
      </c>
      <c r="C15" s="15" t="s">
        <v>11</v>
      </c>
      <c r="D15" s="52"/>
      <c r="E15" s="18">
        <v>1</v>
      </c>
      <c r="F15" s="36">
        <f t="shared" si="0"/>
        <v>0</v>
      </c>
    </row>
    <row r="16" spans="1:6" ht="13.5" thickBot="1" x14ac:dyDescent="0.25">
      <c r="A16" s="24">
        <v>56</v>
      </c>
      <c r="B16" s="14" t="s">
        <v>146</v>
      </c>
      <c r="C16" s="15" t="s">
        <v>11</v>
      </c>
      <c r="D16" s="52"/>
      <c r="E16" s="18">
        <v>2</v>
      </c>
      <c r="F16" s="36">
        <f t="shared" ref="F16:F18" si="1">SUM(D16*E16)</f>
        <v>0</v>
      </c>
    </row>
    <row r="17" spans="1:6" ht="13.5" thickBot="1" x14ac:dyDescent="0.25">
      <c r="A17" s="24">
        <v>57</v>
      </c>
      <c r="B17" s="14" t="s">
        <v>147</v>
      </c>
      <c r="C17" s="15" t="s">
        <v>11</v>
      </c>
      <c r="D17" s="52"/>
      <c r="E17" s="18">
        <v>5</v>
      </c>
      <c r="F17" s="36">
        <f t="shared" si="1"/>
        <v>0</v>
      </c>
    </row>
    <row r="18" spans="1:6" ht="13.5" thickBot="1" x14ac:dyDescent="0.25">
      <c r="A18" s="24">
        <v>58</v>
      </c>
      <c r="B18" s="14" t="s">
        <v>148</v>
      </c>
      <c r="C18" s="15" t="s">
        <v>11</v>
      </c>
      <c r="D18" s="52"/>
      <c r="E18" s="18">
        <v>1</v>
      </c>
      <c r="F18" s="36">
        <f t="shared" si="1"/>
        <v>0</v>
      </c>
    </row>
    <row r="19" spans="1:6" ht="13.5" thickBot="1" x14ac:dyDescent="0.25">
      <c r="A19" s="24">
        <v>59</v>
      </c>
      <c r="B19" s="14" t="s">
        <v>103</v>
      </c>
      <c r="C19" s="15" t="s">
        <v>11</v>
      </c>
      <c r="D19" s="52"/>
      <c r="E19" s="18">
        <v>2</v>
      </c>
      <c r="F19" s="36">
        <f t="shared" si="0"/>
        <v>0</v>
      </c>
    </row>
    <row r="20" spans="1:6" ht="13.5" thickBot="1" x14ac:dyDescent="0.25">
      <c r="A20" s="24">
        <v>60</v>
      </c>
      <c r="B20" s="14" t="s">
        <v>104</v>
      </c>
      <c r="C20" s="15" t="s">
        <v>11</v>
      </c>
      <c r="D20" s="52"/>
      <c r="E20" s="18">
        <v>5</v>
      </c>
      <c r="F20" s="36">
        <f t="shared" si="0"/>
        <v>0</v>
      </c>
    </row>
    <row r="21" spans="1:6" ht="13.5" thickBot="1" x14ac:dyDescent="0.25">
      <c r="A21" s="24">
        <v>61</v>
      </c>
      <c r="B21" s="14" t="s">
        <v>105</v>
      </c>
      <c r="C21" s="15" t="s">
        <v>11</v>
      </c>
      <c r="D21" s="52"/>
      <c r="E21" s="18">
        <v>1</v>
      </c>
      <c r="F21" s="36">
        <f t="shared" si="0"/>
        <v>0</v>
      </c>
    </row>
    <row r="22" spans="1:6" ht="13.5" thickBot="1" x14ac:dyDescent="0.25">
      <c r="A22" s="24">
        <v>62</v>
      </c>
      <c r="B22" s="14" t="s">
        <v>149</v>
      </c>
      <c r="C22" s="15" t="s">
        <v>11</v>
      </c>
      <c r="D22" s="52"/>
      <c r="E22" s="18">
        <v>2</v>
      </c>
      <c r="F22" s="36">
        <f t="shared" ref="F22:F30" si="2">SUM(D22*E22)</f>
        <v>0</v>
      </c>
    </row>
    <row r="23" spans="1:6" ht="13.5" thickBot="1" x14ac:dyDescent="0.25">
      <c r="A23" s="24">
        <v>63</v>
      </c>
      <c r="B23" s="14" t="s">
        <v>150</v>
      </c>
      <c r="C23" s="15" t="s">
        <v>11</v>
      </c>
      <c r="D23" s="52"/>
      <c r="E23" s="18">
        <v>5</v>
      </c>
      <c r="F23" s="36">
        <f t="shared" si="2"/>
        <v>0</v>
      </c>
    </row>
    <row r="24" spans="1:6" ht="13.5" thickBot="1" x14ac:dyDescent="0.25">
      <c r="A24" s="24">
        <v>64</v>
      </c>
      <c r="B24" s="14" t="s">
        <v>151</v>
      </c>
      <c r="C24" s="15" t="s">
        <v>11</v>
      </c>
      <c r="D24" s="52"/>
      <c r="E24" s="18">
        <v>1</v>
      </c>
      <c r="F24" s="36">
        <f t="shared" si="2"/>
        <v>0</v>
      </c>
    </row>
    <row r="25" spans="1:6" ht="13.5" thickBot="1" x14ac:dyDescent="0.25">
      <c r="A25" s="24">
        <v>65</v>
      </c>
      <c r="B25" s="14" t="s">
        <v>36</v>
      </c>
      <c r="C25" s="15" t="s">
        <v>11</v>
      </c>
      <c r="D25" s="52"/>
      <c r="E25" s="18">
        <v>2</v>
      </c>
      <c r="F25" s="36">
        <f t="shared" si="2"/>
        <v>0</v>
      </c>
    </row>
    <row r="26" spans="1:6" ht="13.5" thickBot="1" x14ac:dyDescent="0.25">
      <c r="A26" s="24">
        <v>66</v>
      </c>
      <c r="B26" s="14" t="s">
        <v>37</v>
      </c>
      <c r="C26" s="15" t="s">
        <v>11</v>
      </c>
      <c r="D26" s="52"/>
      <c r="E26" s="18">
        <v>5</v>
      </c>
      <c r="F26" s="36">
        <f t="shared" si="2"/>
        <v>0</v>
      </c>
    </row>
    <row r="27" spans="1:6" ht="13.5" thickBot="1" x14ac:dyDescent="0.25">
      <c r="A27" s="24">
        <v>67</v>
      </c>
      <c r="B27" s="14" t="s">
        <v>38</v>
      </c>
      <c r="C27" s="15" t="s">
        <v>11</v>
      </c>
      <c r="D27" s="52"/>
      <c r="E27" s="18">
        <v>1</v>
      </c>
      <c r="F27" s="36">
        <f t="shared" si="2"/>
        <v>0</v>
      </c>
    </row>
    <row r="28" spans="1:6" ht="13.5" thickBot="1" x14ac:dyDescent="0.25">
      <c r="A28" s="24">
        <v>68</v>
      </c>
      <c r="B28" s="14" t="s">
        <v>152</v>
      </c>
      <c r="C28" s="15" t="s">
        <v>11</v>
      </c>
      <c r="D28" s="52"/>
      <c r="E28" s="18">
        <v>2</v>
      </c>
      <c r="F28" s="36">
        <f t="shared" si="2"/>
        <v>0</v>
      </c>
    </row>
    <row r="29" spans="1:6" ht="13.5" thickBot="1" x14ac:dyDescent="0.25">
      <c r="A29" s="24">
        <v>69</v>
      </c>
      <c r="B29" s="14" t="s">
        <v>153</v>
      </c>
      <c r="C29" s="15" t="s">
        <v>11</v>
      </c>
      <c r="D29" s="52"/>
      <c r="E29" s="18">
        <v>5</v>
      </c>
      <c r="F29" s="36">
        <f t="shared" si="2"/>
        <v>0</v>
      </c>
    </row>
    <row r="30" spans="1:6" ht="13.5" thickBot="1" x14ac:dyDescent="0.25">
      <c r="A30" s="24">
        <v>70</v>
      </c>
      <c r="B30" s="14" t="s">
        <v>154</v>
      </c>
      <c r="C30" s="15" t="s">
        <v>11</v>
      </c>
      <c r="D30" s="52"/>
      <c r="E30" s="18">
        <v>1</v>
      </c>
      <c r="F30" s="36">
        <f t="shared" si="2"/>
        <v>0</v>
      </c>
    </row>
    <row r="31" spans="1:6" ht="13.5" thickBot="1" x14ac:dyDescent="0.25">
      <c r="A31" s="24">
        <v>71</v>
      </c>
      <c r="B31" s="14" t="s">
        <v>155</v>
      </c>
      <c r="C31" s="15" t="s">
        <v>11</v>
      </c>
      <c r="D31" s="52"/>
      <c r="E31" s="18">
        <v>2</v>
      </c>
      <c r="F31" s="36">
        <f t="shared" si="0"/>
        <v>0</v>
      </c>
    </row>
    <row r="32" spans="1:6" ht="13.5" thickBot="1" x14ac:dyDescent="0.25">
      <c r="A32" s="24">
        <v>72</v>
      </c>
      <c r="B32" s="14" t="s">
        <v>156</v>
      </c>
      <c r="C32" s="15" t="s">
        <v>11</v>
      </c>
      <c r="D32" s="52"/>
      <c r="E32" s="18">
        <v>5</v>
      </c>
      <c r="F32" s="36">
        <f t="shared" si="0"/>
        <v>0</v>
      </c>
    </row>
    <row r="33" spans="1:6" ht="13.5" thickBot="1" x14ac:dyDescent="0.25">
      <c r="A33" s="24">
        <v>73</v>
      </c>
      <c r="B33" s="14" t="s">
        <v>157</v>
      </c>
      <c r="C33" s="15" t="s">
        <v>11</v>
      </c>
      <c r="D33" s="52"/>
      <c r="E33" s="18">
        <v>1</v>
      </c>
      <c r="F33" s="36">
        <f t="shared" si="0"/>
        <v>0</v>
      </c>
    </row>
    <row r="34" spans="1:6" ht="13.5" thickBot="1" x14ac:dyDescent="0.25">
      <c r="A34" s="24">
        <v>74</v>
      </c>
      <c r="B34" s="14" t="s">
        <v>39</v>
      </c>
      <c r="C34" s="15" t="s">
        <v>11</v>
      </c>
      <c r="D34" s="52"/>
      <c r="E34" s="18">
        <v>2</v>
      </c>
      <c r="F34" s="36">
        <f t="shared" si="0"/>
        <v>0</v>
      </c>
    </row>
    <row r="35" spans="1:6" ht="13.5" thickBot="1" x14ac:dyDescent="0.25">
      <c r="A35" s="24">
        <v>75</v>
      </c>
      <c r="B35" s="14" t="s">
        <v>40</v>
      </c>
      <c r="C35" s="15" t="s">
        <v>11</v>
      </c>
      <c r="D35" s="52"/>
      <c r="E35" s="18">
        <v>5</v>
      </c>
      <c r="F35" s="36">
        <f t="shared" si="0"/>
        <v>0</v>
      </c>
    </row>
    <row r="36" spans="1:6" ht="13.5" thickBot="1" x14ac:dyDescent="0.25">
      <c r="A36" s="24">
        <v>76</v>
      </c>
      <c r="B36" s="14" t="s">
        <v>41</v>
      </c>
      <c r="C36" s="15" t="s">
        <v>11</v>
      </c>
      <c r="D36" s="52"/>
      <c r="E36" s="18">
        <v>1</v>
      </c>
      <c r="F36" s="36">
        <f t="shared" si="0"/>
        <v>0</v>
      </c>
    </row>
    <row r="37" spans="1:6" ht="13.5" thickBot="1" x14ac:dyDescent="0.25">
      <c r="A37" s="24">
        <v>77</v>
      </c>
      <c r="B37" s="14" t="s">
        <v>143</v>
      </c>
      <c r="C37" s="15" t="s">
        <v>11</v>
      </c>
      <c r="D37" s="52"/>
      <c r="E37" s="18">
        <v>2</v>
      </c>
      <c r="F37" s="36">
        <f t="shared" ref="F37:F39" si="3">SUM(D37*E37)</f>
        <v>0</v>
      </c>
    </row>
    <row r="38" spans="1:6" ht="13.5" thickBot="1" x14ac:dyDescent="0.25">
      <c r="A38" s="24">
        <v>78</v>
      </c>
      <c r="B38" s="14" t="s">
        <v>144</v>
      </c>
      <c r="C38" s="15" t="s">
        <v>11</v>
      </c>
      <c r="D38" s="52"/>
      <c r="E38" s="18">
        <v>5</v>
      </c>
      <c r="F38" s="36">
        <f t="shared" si="3"/>
        <v>0</v>
      </c>
    </row>
    <row r="39" spans="1:6" ht="13.5" thickBot="1" x14ac:dyDescent="0.25">
      <c r="A39" s="24">
        <v>79</v>
      </c>
      <c r="B39" s="14" t="s">
        <v>145</v>
      </c>
      <c r="C39" s="15" t="s">
        <v>11</v>
      </c>
      <c r="D39" s="52"/>
      <c r="E39" s="18">
        <v>1</v>
      </c>
      <c r="F39" s="36">
        <f t="shared" si="3"/>
        <v>0</v>
      </c>
    </row>
    <row r="40" spans="1:6" ht="13.5" thickBot="1" x14ac:dyDescent="0.25">
      <c r="A40" s="24">
        <v>80</v>
      </c>
      <c r="B40" s="14" t="s">
        <v>42</v>
      </c>
      <c r="C40" s="15" t="s">
        <v>11</v>
      </c>
      <c r="D40" s="52"/>
      <c r="E40" s="18">
        <v>2</v>
      </c>
      <c r="F40" s="36">
        <f t="shared" si="0"/>
        <v>0</v>
      </c>
    </row>
    <row r="41" spans="1:6" ht="13.5" thickBot="1" x14ac:dyDescent="0.25">
      <c r="A41" s="24">
        <v>81</v>
      </c>
      <c r="B41" s="14" t="s">
        <v>43</v>
      </c>
      <c r="C41" s="15" t="s">
        <v>11</v>
      </c>
      <c r="D41" s="52"/>
      <c r="E41" s="18">
        <v>5</v>
      </c>
      <c r="F41" s="36">
        <f t="shared" si="0"/>
        <v>0</v>
      </c>
    </row>
    <row r="42" spans="1:6" ht="13.5" thickBot="1" x14ac:dyDescent="0.25">
      <c r="A42" s="24">
        <v>82</v>
      </c>
      <c r="B42" s="14" t="s">
        <v>44</v>
      </c>
      <c r="C42" s="15" t="s">
        <v>11</v>
      </c>
      <c r="D42" s="52"/>
      <c r="E42" s="18">
        <v>1</v>
      </c>
      <c r="F42" s="36">
        <f t="shared" si="0"/>
        <v>0</v>
      </c>
    </row>
    <row r="43" spans="1:6" ht="13.5" thickBot="1" x14ac:dyDescent="0.25">
      <c r="A43" s="24">
        <v>83</v>
      </c>
      <c r="B43" s="14" t="s">
        <v>45</v>
      </c>
      <c r="C43" s="15" t="s">
        <v>11</v>
      </c>
      <c r="D43" s="52"/>
      <c r="E43" s="18">
        <v>2</v>
      </c>
      <c r="F43" s="36">
        <f t="shared" si="0"/>
        <v>0</v>
      </c>
    </row>
    <row r="44" spans="1:6" ht="13.5" thickBot="1" x14ac:dyDescent="0.25">
      <c r="A44" s="24">
        <v>84</v>
      </c>
      <c r="B44" s="14" t="s">
        <v>46</v>
      </c>
      <c r="C44" s="15" t="s">
        <v>11</v>
      </c>
      <c r="D44" s="52"/>
      <c r="E44" s="18">
        <v>5</v>
      </c>
      <c r="F44" s="36">
        <f t="shared" si="0"/>
        <v>0</v>
      </c>
    </row>
    <row r="45" spans="1:6" ht="13.5" thickBot="1" x14ac:dyDescent="0.25">
      <c r="A45" s="24">
        <v>85</v>
      </c>
      <c r="B45" s="14" t="s">
        <v>47</v>
      </c>
      <c r="C45" s="15" t="s">
        <v>11</v>
      </c>
      <c r="D45" s="52"/>
      <c r="E45" s="18">
        <v>1</v>
      </c>
      <c r="F45" s="36">
        <f t="shared" si="0"/>
        <v>0</v>
      </c>
    </row>
    <row r="46" spans="1:6" ht="13.5" thickBot="1" x14ac:dyDescent="0.25">
      <c r="A46" s="24">
        <v>86</v>
      </c>
      <c r="B46" s="14" t="s">
        <v>140</v>
      </c>
      <c r="C46" s="15" t="s">
        <v>11</v>
      </c>
      <c r="D46" s="52"/>
      <c r="E46" s="18">
        <v>2</v>
      </c>
      <c r="F46" s="36">
        <f t="shared" ref="F46:F48" si="4">SUM(D46*E46)</f>
        <v>0</v>
      </c>
    </row>
    <row r="47" spans="1:6" ht="13.5" thickBot="1" x14ac:dyDescent="0.25">
      <c r="A47" s="24">
        <v>87</v>
      </c>
      <c r="B47" s="14" t="s">
        <v>141</v>
      </c>
      <c r="C47" s="15" t="s">
        <v>11</v>
      </c>
      <c r="D47" s="52"/>
      <c r="E47" s="18">
        <v>5</v>
      </c>
      <c r="F47" s="36">
        <f t="shared" si="4"/>
        <v>0</v>
      </c>
    </row>
    <row r="48" spans="1:6" ht="13.5" thickBot="1" x14ac:dyDescent="0.25">
      <c r="A48" s="24">
        <v>88</v>
      </c>
      <c r="B48" s="14" t="s">
        <v>142</v>
      </c>
      <c r="C48" s="15" t="s">
        <v>11</v>
      </c>
      <c r="D48" s="52"/>
      <c r="E48" s="18">
        <v>1</v>
      </c>
      <c r="F48" s="36">
        <f t="shared" si="4"/>
        <v>0</v>
      </c>
    </row>
    <row r="49" spans="1:7" ht="13.5" thickBot="1" x14ac:dyDescent="0.25">
      <c r="A49" s="24">
        <v>89</v>
      </c>
      <c r="B49" s="14" t="s">
        <v>48</v>
      </c>
      <c r="C49" s="15" t="s">
        <v>11</v>
      </c>
      <c r="D49" s="52"/>
      <c r="E49" s="18">
        <v>1</v>
      </c>
      <c r="F49" s="36">
        <f t="shared" si="0"/>
        <v>0</v>
      </c>
    </row>
    <row r="50" spans="1:7" s="27" customFormat="1" ht="13.5" thickBot="1" x14ac:dyDescent="0.25">
      <c r="A50" s="24">
        <v>90</v>
      </c>
      <c r="B50" s="14" t="s">
        <v>49</v>
      </c>
      <c r="C50" s="15" t="s">
        <v>11</v>
      </c>
      <c r="D50" s="52"/>
      <c r="E50" s="18">
        <v>2</v>
      </c>
      <c r="F50" s="36">
        <f t="shared" si="0"/>
        <v>0</v>
      </c>
    </row>
    <row r="51" spans="1:7" s="27" customFormat="1" ht="13.5" thickBot="1" x14ac:dyDescent="0.25">
      <c r="A51" s="24">
        <v>91</v>
      </c>
      <c r="B51" s="14" t="s">
        <v>166</v>
      </c>
      <c r="C51" s="15" t="s">
        <v>11</v>
      </c>
      <c r="D51" s="52"/>
      <c r="E51" s="18">
        <v>2</v>
      </c>
      <c r="F51" s="36">
        <f t="shared" si="0"/>
        <v>0</v>
      </c>
    </row>
    <row r="52" spans="1:7" ht="13.5" thickBot="1" x14ac:dyDescent="0.25">
      <c r="A52" s="24">
        <v>92</v>
      </c>
      <c r="B52" s="14" t="s">
        <v>50</v>
      </c>
      <c r="C52" s="15" t="s">
        <v>11</v>
      </c>
      <c r="D52" s="52"/>
      <c r="E52" s="18">
        <v>10</v>
      </c>
      <c r="F52" s="36">
        <f t="shared" si="0"/>
        <v>0</v>
      </c>
    </row>
    <row r="53" spans="1:7" ht="13.5" thickBot="1" x14ac:dyDescent="0.25">
      <c r="A53" s="24">
        <v>93</v>
      </c>
      <c r="B53" s="14" t="s">
        <v>167</v>
      </c>
      <c r="C53" s="15" t="s">
        <v>11</v>
      </c>
      <c r="D53" s="52"/>
      <c r="E53" s="18">
        <v>2</v>
      </c>
      <c r="F53" s="36">
        <f t="shared" si="0"/>
        <v>0</v>
      </c>
    </row>
    <row r="54" spans="1:7" ht="13.5" thickBot="1" x14ac:dyDescent="0.25">
      <c r="A54" s="24">
        <v>94</v>
      </c>
      <c r="B54" s="14" t="s">
        <v>51</v>
      </c>
      <c r="C54" s="15" t="s">
        <v>11</v>
      </c>
      <c r="D54" s="52"/>
      <c r="E54" s="18">
        <v>10</v>
      </c>
      <c r="F54" s="36">
        <f t="shared" si="0"/>
        <v>0</v>
      </c>
      <c r="G54" s="10"/>
    </row>
    <row r="55" spans="1:7" ht="13.5" thickBot="1" x14ac:dyDescent="0.25">
      <c r="A55" s="24">
        <v>95</v>
      </c>
      <c r="B55" s="14" t="s">
        <v>52</v>
      </c>
      <c r="C55" s="15" t="s">
        <v>11</v>
      </c>
      <c r="D55" s="52"/>
      <c r="E55" s="18">
        <v>2</v>
      </c>
      <c r="F55" s="36">
        <f t="shared" si="0"/>
        <v>0</v>
      </c>
      <c r="G55" s="10"/>
    </row>
    <row r="56" spans="1:7" ht="13.5" thickBot="1" x14ac:dyDescent="0.25">
      <c r="A56" s="24">
        <v>96</v>
      </c>
      <c r="B56" s="14" t="s">
        <v>53</v>
      </c>
      <c r="C56" s="15" t="s">
        <v>11</v>
      </c>
      <c r="D56" s="52"/>
      <c r="E56" s="18">
        <v>1</v>
      </c>
      <c r="F56" s="36">
        <f t="shared" si="0"/>
        <v>0</v>
      </c>
      <c r="G56" s="10"/>
    </row>
    <row r="57" spans="1:7" ht="13.5" thickBot="1" x14ac:dyDescent="0.25">
      <c r="A57" s="24">
        <v>97</v>
      </c>
      <c r="B57" s="14" t="s">
        <v>60</v>
      </c>
      <c r="C57" s="15" t="s">
        <v>11</v>
      </c>
      <c r="D57" s="52"/>
      <c r="E57" s="18">
        <v>1</v>
      </c>
      <c r="F57" s="36">
        <f t="shared" si="0"/>
        <v>0</v>
      </c>
      <c r="G57" s="10"/>
    </row>
    <row r="58" spans="1:7" ht="13.5" customHeight="1" thickBot="1" x14ac:dyDescent="0.25">
      <c r="A58" s="24">
        <v>98</v>
      </c>
      <c r="B58" s="14" t="s">
        <v>54</v>
      </c>
      <c r="C58" s="15" t="s">
        <v>11</v>
      </c>
      <c r="D58" s="52"/>
      <c r="E58" s="18">
        <v>1</v>
      </c>
      <c r="F58" s="36">
        <f t="shared" si="0"/>
        <v>0</v>
      </c>
      <c r="G58" s="10"/>
    </row>
    <row r="59" spans="1:7" ht="14.25" customHeight="1" thickBot="1" x14ac:dyDescent="0.25">
      <c r="A59" s="24">
        <v>99</v>
      </c>
      <c r="B59" s="14" t="s">
        <v>55</v>
      </c>
      <c r="C59" s="15" t="s">
        <v>11</v>
      </c>
      <c r="D59" s="52"/>
      <c r="E59" s="18">
        <v>2</v>
      </c>
      <c r="F59" s="36">
        <f t="shared" si="0"/>
        <v>0</v>
      </c>
    </row>
    <row r="60" spans="1:7" ht="13.5" customHeight="1" thickBot="1" x14ac:dyDescent="0.25">
      <c r="A60" s="24">
        <v>100</v>
      </c>
      <c r="B60" s="14" t="s">
        <v>56</v>
      </c>
      <c r="C60" s="15" t="s">
        <v>11</v>
      </c>
      <c r="D60" s="52"/>
      <c r="E60" s="18">
        <v>1</v>
      </c>
      <c r="F60" s="36">
        <f t="shared" si="0"/>
        <v>0</v>
      </c>
    </row>
    <row r="61" spans="1:7" ht="12" customHeight="1" thickBot="1" x14ac:dyDescent="0.25">
      <c r="A61" s="24">
        <v>101</v>
      </c>
      <c r="B61" s="14" t="s">
        <v>57</v>
      </c>
      <c r="C61" s="15" t="s">
        <v>11</v>
      </c>
      <c r="D61" s="52"/>
      <c r="E61" s="18">
        <v>2</v>
      </c>
      <c r="F61" s="36">
        <f t="shared" si="0"/>
        <v>0</v>
      </c>
    </row>
    <row r="62" spans="1:7" ht="12.75" customHeight="1" thickBot="1" x14ac:dyDescent="0.25">
      <c r="A62" s="24">
        <v>102</v>
      </c>
      <c r="B62" s="14" t="s">
        <v>58</v>
      </c>
      <c r="C62" s="15" t="s">
        <v>11</v>
      </c>
      <c r="D62" s="52"/>
      <c r="E62" s="18">
        <v>1</v>
      </c>
      <c r="F62" s="36">
        <f t="shared" si="0"/>
        <v>0</v>
      </c>
    </row>
    <row r="63" spans="1:7" ht="13.5" customHeight="1" thickBot="1" x14ac:dyDescent="0.25">
      <c r="A63" s="24">
        <v>103</v>
      </c>
      <c r="B63" s="14" t="s">
        <v>59</v>
      </c>
      <c r="C63" s="15" t="s">
        <v>11</v>
      </c>
      <c r="D63" s="52"/>
      <c r="E63" s="18">
        <v>2</v>
      </c>
      <c r="F63" s="36">
        <f t="shared" si="0"/>
        <v>0</v>
      </c>
    </row>
    <row r="64" spans="1:7" ht="13.5" thickBot="1" x14ac:dyDescent="0.25">
      <c r="A64" s="24">
        <v>104</v>
      </c>
      <c r="B64" s="14" t="s">
        <v>61</v>
      </c>
      <c r="C64" s="15" t="s">
        <v>11</v>
      </c>
      <c r="D64" s="52"/>
      <c r="E64" s="18">
        <v>20</v>
      </c>
      <c r="F64" s="36">
        <f t="shared" si="0"/>
        <v>0</v>
      </c>
    </row>
    <row r="65" spans="1:6" ht="13.5" thickBot="1" x14ac:dyDescent="0.25">
      <c r="A65" s="24">
        <v>105</v>
      </c>
      <c r="B65" s="14" t="s">
        <v>62</v>
      </c>
      <c r="C65" s="15" t="s">
        <v>11</v>
      </c>
      <c r="D65" s="52"/>
      <c r="E65" s="18">
        <v>30</v>
      </c>
      <c r="F65" s="36">
        <f t="shared" si="0"/>
        <v>0</v>
      </c>
    </row>
    <row r="66" spans="1:6" ht="13.5" thickBot="1" x14ac:dyDescent="0.25">
      <c r="A66" s="24">
        <v>106</v>
      </c>
      <c r="B66" s="14" t="s">
        <v>63</v>
      </c>
      <c r="C66" s="15" t="s">
        <v>11</v>
      </c>
      <c r="D66" s="52"/>
      <c r="E66" s="18">
        <v>20</v>
      </c>
      <c r="F66" s="36">
        <f t="shared" si="0"/>
        <v>0</v>
      </c>
    </row>
    <row r="67" spans="1:6" ht="13.5" thickBot="1" x14ac:dyDescent="0.25">
      <c r="A67" s="24">
        <v>107</v>
      </c>
      <c r="B67" s="14" t="s">
        <v>26</v>
      </c>
      <c r="C67" s="15" t="s">
        <v>11</v>
      </c>
      <c r="D67" s="52"/>
      <c r="E67" s="18">
        <v>100</v>
      </c>
      <c r="F67" s="36">
        <f t="shared" si="0"/>
        <v>0</v>
      </c>
    </row>
    <row r="68" spans="1:6" ht="13.5" thickBot="1" x14ac:dyDescent="0.25">
      <c r="A68" s="24">
        <v>108</v>
      </c>
      <c r="B68" s="14" t="s">
        <v>12</v>
      </c>
      <c r="C68" s="15" t="s">
        <v>11</v>
      </c>
      <c r="D68" s="52"/>
      <c r="E68" s="18">
        <v>1000</v>
      </c>
      <c r="F68" s="36">
        <f t="shared" si="0"/>
        <v>0</v>
      </c>
    </row>
    <row r="69" spans="1:6" x14ac:dyDescent="0.2">
      <c r="B69" s="26"/>
      <c r="C69" s="10"/>
      <c r="D69" s="10"/>
      <c r="E69" s="26"/>
      <c r="F69" s="26"/>
    </row>
    <row r="70" spans="1:6" ht="13.5" thickBot="1" x14ac:dyDescent="0.25">
      <c r="B70" s="8" t="s">
        <v>106</v>
      </c>
      <c r="C70" s="9"/>
      <c r="D70" s="10"/>
      <c r="E70" s="26"/>
      <c r="F70" s="26"/>
    </row>
    <row r="71" spans="1:6" ht="39" thickBot="1" x14ac:dyDescent="0.25">
      <c r="A71" s="24">
        <v>109</v>
      </c>
      <c r="B71" s="16" t="s">
        <v>107</v>
      </c>
      <c r="C71" s="25" t="s">
        <v>11</v>
      </c>
      <c r="D71" s="58"/>
      <c r="E71" s="25">
        <v>0.5</v>
      </c>
      <c r="F71" s="36">
        <f t="shared" si="0"/>
        <v>0</v>
      </c>
    </row>
    <row r="72" spans="1:6" ht="39" thickBot="1" x14ac:dyDescent="0.25">
      <c r="A72" s="24">
        <v>110</v>
      </c>
      <c r="B72" s="16" t="s">
        <v>108</v>
      </c>
      <c r="C72" s="25" t="s">
        <v>11</v>
      </c>
      <c r="D72" s="58"/>
      <c r="E72" s="25">
        <v>0.5</v>
      </c>
      <c r="F72" s="36">
        <f t="shared" si="0"/>
        <v>0</v>
      </c>
    </row>
    <row r="73" spans="1:6" ht="39" thickBot="1" x14ac:dyDescent="0.25">
      <c r="A73" s="24">
        <v>111</v>
      </c>
      <c r="B73" s="16" t="s">
        <v>109</v>
      </c>
      <c r="C73" s="25" t="s">
        <v>11</v>
      </c>
      <c r="D73" s="58"/>
      <c r="E73" s="25">
        <v>0.5</v>
      </c>
      <c r="F73" s="36">
        <f t="shared" si="0"/>
        <v>0</v>
      </c>
    </row>
    <row r="74" spans="1:6" ht="39" thickBot="1" x14ac:dyDescent="0.25">
      <c r="A74" s="24">
        <v>112</v>
      </c>
      <c r="B74" s="16" t="s">
        <v>110</v>
      </c>
      <c r="C74" s="25" t="s">
        <v>11</v>
      </c>
      <c r="D74" s="58"/>
      <c r="E74" s="25">
        <v>0.5</v>
      </c>
      <c r="F74" s="36">
        <f t="shared" si="0"/>
        <v>0</v>
      </c>
    </row>
    <row r="75" spans="1:6" ht="39" thickBot="1" x14ac:dyDescent="0.25">
      <c r="A75" s="24">
        <v>113</v>
      </c>
      <c r="B75" s="16" t="s">
        <v>175</v>
      </c>
      <c r="C75" s="25" t="s">
        <v>11</v>
      </c>
      <c r="D75" s="58"/>
      <c r="E75" s="25">
        <v>0.5</v>
      </c>
      <c r="F75" s="36">
        <f t="shared" si="0"/>
        <v>0</v>
      </c>
    </row>
    <row r="76" spans="1:6" ht="39" thickBot="1" x14ac:dyDescent="0.25">
      <c r="A76" s="24">
        <v>114</v>
      </c>
      <c r="B76" s="16" t="s">
        <v>180</v>
      </c>
      <c r="C76" s="25" t="s">
        <v>11</v>
      </c>
      <c r="D76" s="58"/>
      <c r="E76" s="25">
        <v>0.5</v>
      </c>
      <c r="F76" s="36">
        <f t="shared" ref="F76" si="5">SUM(D76*E76)</f>
        <v>0</v>
      </c>
    </row>
    <row r="77" spans="1:6" x14ac:dyDescent="0.2">
      <c r="B77" s="26"/>
      <c r="C77" s="10"/>
      <c r="D77" s="10"/>
      <c r="E77" s="10"/>
      <c r="F77" s="10"/>
    </row>
    <row r="78" spans="1:6" ht="13.5" thickBot="1" x14ac:dyDescent="0.25">
      <c r="A78" s="28"/>
      <c r="B78" s="32" t="s">
        <v>15</v>
      </c>
      <c r="C78" s="29"/>
      <c r="D78" s="30"/>
      <c r="E78" s="29"/>
      <c r="F78" s="29"/>
    </row>
    <row r="79" spans="1:6" ht="13.5" thickBot="1" x14ac:dyDescent="0.25">
      <c r="A79" s="24">
        <v>115</v>
      </c>
      <c r="B79" s="16" t="s">
        <v>82</v>
      </c>
      <c r="C79" s="17" t="s">
        <v>11</v>
      </c>
      <c r="D79" s="56"/>
      <c r="E79" s="18">
        <v>1</v>
      </c>
      <c r="F79" s="36">
        <f t="shared" si="0"/>
        <v>0</v>
      </c>
    </row>
    <row r="80" spans="1:6" ht="13.5" thickBot="1" x14ac:dyDescent="0.25">
      <c r="A80" s="24">
        <v>116</v>
      </c>
      <c r="B80" s="14" t="s">
        <v>83</v>
      </c>
      <c r="C80" s="15" t="s">
        <v>11</v>
      </c>
      <c r="D80" s="52"/>
      <c r="E80" s="18">
        <v>1</v>
      </c>
      <c r="F80" s="36">
        <f t="shared" si="0"/>
        <v>0</v>
      </c>
    </row>
    <row r="81" spans="1:6" ht="13.5" thickBot="1" x14ac:dyDescent="0.25">
      <c r="A81" s="24">
        <v>117</v>
      </c>
      <c r="B81" s="14" t="s">
        <v>84</v>
      </c>
      <c r="C81" s="15" t="s">
        <v>11</v>
      </c>
      <c r="D81" s="52"/>
      <c r="E81" s="18">
        <v>1</v>
      </c>
      <c r="F81" s="36">
        <f t="shared" si="0"/>
        <v>0</v>
      </c>
    </row>
    <row r="82" spans="1:6" ht="13.5" thickBot="1" x14ac:dyDescent="0.25">
      <c r="A82" s="24">
        <v>118</v>
      </c>
      <c r="B82" s="14" t="s">
        <v>85</v>
      </c>
      <c r="C82" s="15" t="s">
        <v>11</v>
      </c>
      <c r="D82" s="52"/>
      <c r="E82" s="18">
        <v>2</v>
      </c>
      <c r="F82" s="36">
        <f t="shared" si="0"/>
        <v>0</v>
      </c>
    </row>
    <row r="83" spans="1:6" ht="13.5" thickBot="1" x14ac:dyDescent="0.25">
      <c r="A83" s="24">
        <v>119</v>
      </c>
      <c r="B83" s="14" t="s">
        <v>86</v>
      </c>
      <c r="C83" s="15" t="s">
        <v>11</v>
      </c>
      <c r="D83" s="52"/>
      <c r="E83" s="18">
        <v>10</v>
      </c>
      <c r="F83" s="36">
        <f t="shared" si="0"/>
        <v>0</v>
      </c>
    </row>
    <row r="84" spans="1:6" ht="13.5" thickBot="1" x14ac:dyDescent="0.25">
      <c r="A84" s="24">
        <v>120</v>
      </c>
      <c r="B84" s="14" t="s">
        <v>87</v>
      </c>
      <c r="C84" s="15" t="s">
        <v>11</v>
      </c>
      <c r="D84" s="52"/>
      <c r="E84" s="18">
        <v>5</v>
      </c>
      <c r="F84" s="36">
        <f t="shared" si="0"/>
        <v>0</v>
      </c>
    </row>
    <row r="85" spans="1:6" ht="13.5" thickBot="1" x14ac:dyDescent="0.25">
      <c r="A85" s="24">
        <v>121</v>
      </c>
      <c r="B85" s="14" t="s">
        <v>88</v>
      </c>
      <c r="C85" s="15" t="s">
        <v>11</v>
      </c>
      <c r="D85" s="52"/>
      <c r="E85" s="18">
        <v>1</v>
      </c>
      <c r="F85" s="36">
        <f t="shared" si="0"/>
        <v>0</v>
      </c>
    </row>
    <row r="86" spans="1:6" ht="13.5" thickBot="1" x14ac:dyDescent="0.25">
      <c r="A86" s="24">
        <v>122</v>
      </c>
      <c r="B86" s="14" t="s">
        <v>89</v>
      </c>
      <c r="C86" s="15" t="s">
        <v>11</v>
      </c>
      <c r="D86" s="52"/>
      <c r="E86" s="18">
        <v>1</v>
      </c>
      <c r="F86" s="36">
        <f t="shared" si="0"/>
        <v>0</v>
      </c>
    </row>
    <row r="87" spans="1:6" ht="13.5" thickBot="1" x14ac:dyDescent="0.25">
      <c r="A87" s="24">
        <v>123</v>
      </c>
      <c r="B87" s="14" t="s">
        <v>90</v>
      </c>
      <c r="C87" s="15" t="s">
        <v>11</v>
      </c>
      <c r="D87" s="52"/>
      <c r="E87" s="18">
        <v>1</v>
      </c>
      <c r="F87" s="36">
        <f t="shared" si="0"/>
        <v>0</v>
      </c>
    </row>
    <row r="88" spans="1:6" ht="13.5" thickBot="1" x14ac:dyDescent="0.25">
      <c r="A88" s="24">
        <v>124</v>
      </c>
      <c r="B88" s="14" t="s">
        <v>91</v>
      </c>
      <c r="C88" s="15" t="s">
        <v>11</v>
      </c>
      <c r="D88" s="52"/>
      <c r="E88" s="18">
        <v>1</v>
      </c>
      <c r="F88" s="36">
        <f t="shared" si="0"/>
        <v>0</v>
      </c>
    </row>
    <row r="89" spans="1:6" s="27" customFormat="1" ht="13.5" thickBot="1" x14ac:dyDescent="0.25">
      <c r="A89" s="24">
        <v>125</v>
      </c>
      <c r="B89" s="14" t="s">
        <v>92</v>
      </c>
      <c r="C89" s="15" t="s">
        <v>11</v>
      </c>
      <c r="D89" s="52"/>
      <c r="E89" s="18">
        <v>2</v>
      </c>
      <c r="F89" s="36">
        <f t="shared" si="0"/>
        <v>0</v>
      </c>
    </row>
    <row r="90" spans="1:6" s="27" customFormat="1" ht="13.5" thickBot="1" x14ac:dyDescent="0.25">
      <c r="A90" s="24">
        <v>126</v>
      </c>
      <c r="B90" s="14" t="s">
        <v>93</v>
      </c>
      <c r="C90" s="15" t="s">
        <v>11</v>
      </c>
      <c r="D90" s="52"/>
      <c r="E90" s="18">
        <v>10</v>
      </c>
      <c r="F90" s="36">
        <f t="shared" si="0"/>
        <v>0</v>
      </c>
    </row>
    <row r="91" spans="1:6" s="27" customFormat="1" ht="13.5" thickBot="1" x14ac:dyDescent="0.25">
      <c r="A91" s="24">
        <v>127</v>
      </c>
      <c r="B91" s="14" t="s">
        <v>94</v>
      </c>
      <c r="C91" s="15" t="s">
        <v>11</v>
      </c>
      <c r="D91" s="52"/>
      <c r="E91" s="18">
        <v>5</v>
      </c>
      <c r="F91" s="36">
        <f t="shared" si="0"/>
        <v>0</v>
      </c>
    </row>
    <row r="92" spans="1:6" s="27" customFormat="1" ht="13.5" thickBot="1" x14ac:dyDescent="0.25">
      <c r="A92" s="24">
        <v>128</v>
      </c>
      <c r="B92" s="14" t="s">
        <v>95</v>
      </c>
      <c r="C92" s="15" t="s">
        <v>11</v>
      </c>
      <c r="D92" s="52"/>
      <c r="E92" s="18">
        <v>1</v>
      </c>
      <c r="F92" s="36">
        <f t="shared" ref="F92:F113" si="6">SUM(D92*E92)</f>
        <v>0</v>
      </c>
    </row>
    <row r="93" spans="1:6" s="27" customFormat="1" ht="13.5" thickBot="1" x14ac:dyDescent="0.25">
      <c r="A93" s="24">
        <v>129</v>
      </c>
      <c r="B93" s="14" t="s">
        <v>96</v>
      </c>
      <c r="C93" s="15" t="s">
        <v>11</v>
      </c>
      <c r="D93" s="52"/>
      <c r="E93" s="18">
        <v>1</v>
      </c>
      <c r="F93" s="36">
        <f t="shared" si="6"/>
        <v>0</v>
      </c>
    </row>
    <row r="94" spans="1:6" s="27" customFormat="1" ht="13.5" thickBot="1" x14ac:dyDescent="0.25">
      <c r="A94" s="24">
        <v>130</v>
      </c>
      <c r="B94" s="14" t="s">
        <v>97</v>
      </c>
      <c r="C94" s="15" t="s">
        <v>11</v>
      </c>
      <c r="D94" s="52"/>
      <c r="E94" s="18">
        <v>1</v>
      </c>
      <c r="F94" s="36">
        <f t="shared" si="6"/>
        <v>0</v>
      </c>
    </row>
    <row r="95" spans="1:6" s="27" customFormat="1" ht="13.5" thickBot="1" x14ac:dyDescent="0.25">
      <c r="A95" s="24">
        <v>131</v>
      </c>
      <c r="B95" s="14" t="s">
        <v>98</v>
      </c>
      <c r="C95" s="15" t="s">
        <v>11</v>
      </c>
      <c r="D95" s="52"/>
      <c r="E95" s="18">
        <v>1</v>
      </c>
      <c r="F95" s="36">
        <f t="shared" si="6"/>
        <v>0</v>
      </c>
    </row>
    <row r="96" spans="1:6" s="27" customFormat="1" ht="13.5" thickBot="1" x14ac:dyDescent="0.25">
      <c r="A96" s="24">
        <v>132</v>
      </c>
      <c r="B96" s="14" t="s">
        <v>99</v>
      </c>
      <c r="C96" s="15" t="s">
        <v>11</v>
      </c>
      <c r="D96" s="52"/>
      <c r="E96" s="18">
        <v>2</v>
      </c>
      <c r="F96" s="36">
        <f t="shared" si="6"/>
        <v>0</v>
      </c>
    </row>
    <row r="97" spans="1:6" s="27" customFormat="1" ht="13.5" thickBot="1" x14ac:dyDescent="0.25">
      <c r="A97" s="24">
        <v>133</v>
      </c>
      <c r="B97" s="14" t="s">
        <v>100</v>
      </c>
      <c r="C97" s="15" t="s">
        <v>11</v>
      </c>
      <c r="D97" s="52"/>
      <c r="E97" s="18">
        <v>10</v>
      </c>
      <c r="F97" s="36">
        <f t="shared" si="6"/>
        <v>0</v>
      </c>
    </row>
    <row r="98" spans="1:6" s="27" customFormat="1" ht="13.5" thickBot="1" x14ac:dyDescent="0.25">
      <c r="A98" s="24">
        <v>134</v>
      </c>
      <c r="B98" s="14" t="s">
        <v>101</v>
      </c>
      <c r="C98" s="15" t="s">
        <v>11</v>
      </c>
      <c r="D98" s="52"/>
      <c r="E98" s="18">
        <v>5</v>
      </c>
      <c r="F98" s="36">
        <f t="shared" si="6"/>
        <v>0</v>
      </c>
    </row>
    <row r="99" spans="1:6" s="27" customFormat="1" ht="13.5" thickBot="1" x14ac:dyDescent="0.25">
      <c r="A99" s="24">
        <v>135</v>
      </c>
      <c r="B99" s="14" t="s">
        <v>102</v>
      </c>
      <c r="C99" s="15" t="s">
        <v>11</v>
      </c>
      <c r="D99" s="52"/>
      <c r="E99" s="18">
        <v>1</v>
      </c>
      <c r="F99" s="36">
        <f t="shared" si="6"/>
        <v>0</v>
      </c>
    </row>
    <row r="100" spans="1:6" s="27" customFormat="1" ht="13.5" thickBot="1" x14ac:dyDescent="0.25">
      <c r="A100" s="24">
        <v>136</v>
      </c>
      <c r="B100" s="16" t="s">
        <v>119</v>
      </c>
      <c r="C100" s="17" t="s">
        <v>11</v>
      </c>
      <c r="D100" s="56"/>
      <c r="E100" s="18">
        <v>1</v>
      </c>
      <c r="F100" s="36">
        <f t="shared" si="6"/>
        <v>0</v>
      </c>
    </row>
    <row r="101" spans="1:6" s="27" customFormat="1" ht="13.5" thickBot="1" x14ac:dyDescent="0.25">
      <c r="A101" s="24">
        <v>137</v>
      </c>
      <c r="B101" s="14" t="s">
        <v>120</v>
      </c>
      <c r="C101" s="15" t="s">
        <v>11</v>
      </c>
      <c r="D101" s="52"/>
      <c r="E101" s="18">
        <v>1</v>
      </c>
      <c r="F101" s="36">
        <f t="shared" si="6"/>
        <v>0</v>
      </c>
    </row>
    <row r="102" spans="1:6" s="27" customFormat="1" ht="13.5" thickBot="1" x14ac:dyDescent="0.25">
      <c r="A102" s="24">
        <v>138</v>
      </c>
      <c r="B102" s="14" t="s">
        <v>121</v>
      </c>
      <c r="C102" s="15" t="s">
        <v>11</v>
      </c>
      <c r="D102" s="52"/>
      <c r="E102" s="18">
        <v>1</v>
      </c>
      <c r="F102" s="36">
        <f t="shared" si="6"/>
        <v>0</v>
      </c>
    </row>
    <row r="103" spans="1:6" s="27" customFormat="1" ht="13.5" thickBot="1" x14ac:dyDescent="0.25">
      <c r="A103" s="24">
        <v>139</v>
      </c>
      <c r="B103" s="14" t="s">
        <v>122</v>
      </c>
      <c r="C103" s="15" t="s">
        <v>11</v>
      </c>
      <c r="D103" s="52"/>
      <c r="E103" s="18">
        <v>2</v>
      </c>
      <c r="F103" s="36">
        <f t="shared" si="6"/>
        <v>0</v>
      </c>
    </row>
    <row r="104" spans="1:6" s="27" customFormat="1" ht="13.5" thickBot="1" x14ac:dyDescent="0.25">
      <c r="A104" s="24">
        <v>140</v>
      </c>
      <c r="B104" s="14" t="s">
        <v>123</v>
      </c>
      <c r="C104" s="15" t="s">
        <v>11</v>
      </c>
      <c r="D104" s="52"/>
      <c r="E104" s="18">
        <v>10</v>
      </c>
      <c r="F104" s="36">
        <f t="shared" si="6"/>
        <v>0</v>
      </c>
    </row>
    <row r="105" spans="1:6" s="27" customFormat="1" ht="13.5" thickBot="1" x14ac:dyDescent="0.25">
      <c r="A105" s="24">
        <v>141</v>
      </c>
      <c r="B105" s="14" t="s">
        <v>124</v>
      </c>
      <c r="C105" s="15" t="s">
        <v>11</v>
      </c>
      <c r="D105" s="52"/>
      <c r="E105" s="18">
        <v>5</v>
      </c>
      <c r="F105" s="36">
        <f t="shared" si="6"/>
        <v>0</v>
      </c>
    </row>
    <row r="106" spans="1:6" s="27" customFormat="1" ht="13.5" thickBot="1" x14ac:dyDescent="0.25">
      <c r="A106" s="24">
        <v>142</v>
      </c>
      <c r="B106" s="14" t="s">
        <v>125</v>
      </c>
      <c r="C106" s="15" t="s">
        <v>11</v>
      </c>
      <c r="D106" s="52"/>
      <c r="E106" s="18">
        <v>1</v>
      </c>
      <c r="F106" s="36">
        <f t="shared" si="6"/>
        <v>0</v>
      </c>
    </row>
    <row r="107" spans="1:6" s="27" customFormat="1" ht="13.5" thickBot="1" x14ac:dyDescent="0.25">
      <c r="A107" s="24">
        <v>143</v>
      </c>
      <c r="B107" s="14" t="s">
        <v>126</v>
      </c>
      <c r="C107" s="15" t="s">
        <v>11</v>
      </c>
      <c r="D107" s="52"/>
      <c r="E107" s="18">
        <v>1</v>
      </c>
      <c r="F107" s="36">
        <f t="shared" si="6"/>
        <v>0</v>
      </c>
    </row>
    <row r="108" spans="1:6" s="27" customFormat="1" ht="13.5" thickBot="1" x14ac:dyDescent="0.25">
      <c r="A108" s="24">
        <v>144</v>
      </c>
      <c r="B108" s="14" t="s">
        <v>127</v>
      </c>
      <c r="C108" s="15" t="s">
        <v>11</v>
      </c>
      <c r="D108" s="52"/>
      <c r="E108" s="18">
        <v>1</v>
      </c>
      <c r="F108" s="36">
        <f t="shared" si="6"/>
        <v>0</v>
      </c>
    </row>
    <row r="109" spans="1:6" s="27" customFormat="1" ht="13.5" thickBot="1" x14ac:dyDescent="0.25">
      <c r="A109" s="24">
        <v>145</v>
      </c>
      <c r="B109" s="14" t="s">
        <v>128</v>
      </c>
      <c r="C109" s="15" t="s">
        <v>11</v>
      </c>
      <c r="D109" s="52"/>
      <c r="E109" s="18">
        <v>1</v>
      </c>
      <c r="F109" s="36">
        <f t="shared" si="6"/>
        <v>0</v>
      </c>
    </row>
    <row r="110" spans="1:6" ht="13.5" thickBot="1" x14ac:dyDescent="0.25">
      <c r="A110" s="24">
        <v>146</v>
      </c>
      <c r="B110" s="14" t="s">
        <v>129</v>
      </c>
      <c r="C110" s="15" t="s">
        <v>11</v>
      </c>
      <c r="D110" s="52"/>
      <c r="E110" s="18">
        <v>2</v>
      </c>
      <c r="F110" s="36">
        <f t="shared" si="6"/>
        <v>0</v>
      </c>
    </row>
    <row r="111" spans="1:6" ht="13.5" thickBot="1" x14ac:dyDescent="0.25">
      <c r="A111" s="24">
        <v>147</v>
      </c>
      <c r="B111" s="14" t="s">
        <v>130</v>
      </c>
      <c r="C111" s="15" t="s">
        <v>11</v>
      </c>
      <c r="D111" s="52"/>
      <c r="E111" s="18">
        <v>10</v>
      </c>
      <c r="F111" s="36">
        <f t="shared" si="6"/>
        <v>0</v>
      </c>
    </row>
    <row r="112" spans="1:6" ht="13.5" thickBot="1" x14ac:dyDescent="0.25">
      <c r="A112" s="24">
        <v>148</v>
      </c>
      <c r="B112" s="14" t="s">
        <v>131</v>
      </c>
      <c r="C112" s="15" t="s">
        <v>11</v>
      </c>
      <c r="D112" s="52"/>
      <c r="E112" s="18">
        <v>5</v>
      </c>
      <c r="F112" s="36">
        <f t="shared" si="6"/>
        <v>0</v>
      </c>
    </row>
    <row r="113" spans="1:6" ht="13.5" thickBot="1" x14ac:dyDescent="0.25">
      <c r="A113" s="24">
        <v>149</v>
      </c>
      <c r="B113" s="14" t="s">
        <v>132</v>
      </c>
      <c r="C113" s="15" t="s">
        <v>11</v>
      </c>
      <c r="D113" s="52"/>
      <c r="E113" s="18">
        <v>1</v>
      </c>
      <c r="F113" s="36">
        <f t="shared" si="6"/>
        <v>0</v>
      </c>
    </row>
    <row r="114" spans="1:6" ht="12.75" customHeight="1" thickBot="1" x14ac:dyDescent="0.25">
      <c r="A114" s="28"/>
      <c r="B114" s="31"/>
      <c r="C114" s="30"/>
      <c r="D114" s="30"/>
      <c r="E114" s="43"/>
      <c r="F114" s="30"/>
    </row>
    <row r="115" spans="1:6" ht="39" customHeight="1" thickTop="1" thickBot="1" x14ac:dyDescent="0.25">
      <c r="B115" s="62" t="s">
        <v>179</v>
      </c>
      <c r="C115" s="63"/>
      <c r="D115" s="64"/>
      <c r="E115" s="65">
        <f>SUM(F10:F113)</f>
        <v>0</v>
      </c>
      <c r="F115" s="66"/>
    </row>
    <row r="116" spans="1:6" ht="13.5" thickTop="1" x14ac:dyDescent="0.2">
      <c r="B116" s="67"/>
      <c r="C116" s="68"/>
      <c r="D116" s="68"/>
      <c r="E116" s="68"/>
      <c r="F116" s="68"/>
    </row>
    <row r="117" spans="1:6" x14ac:dyDescent="0.2">
      <c r="B117" s="69" t="s">
        <v>111</v>
      </c>
      <c r="C117" s="69"/>
      <c r="D117" s="69"/>
      <c r="E117" s="69"/>
      <c r="F117" s="69"/>
    </row>
    <row r="118" spans="1:6" x14ac:dyDescent="0.2">
      <c r="B118" s="59" t="s">
        <v>115</v>
      </c>
      <c r="C118" s="59"/>
      <c r="D118" s="59"/>
      <c r="E118" s="59"/>
      <c r="F118" s="59"/>
    </row>
    <row r="119" spans="1:6" x14ac:dyDescent="0.2">
      <c r="B119" s="33"/>
    </row>
    <row r="120" spans="1:6" x14ac:dyDescent="0.2">
      <c r="B120" s="59" t="s">
        <v>113</v>
      </c>
      <c r="C120" s="59"/>
      <c r="D120" s="59"/>
      <c r="E120" s="59"/>
      <c r="F120" s="59"/>
    </row>
    <row r="121" spans="1:6" x14ac:dyDescent="0.2">
      <c r="B121" s="33"/>
    </row>
    <row r="122" spans="1:6" ht="51.75" customHeight="1" x14ac:dyDescent="0.2">
      <c r="B122" s="60" t="s">
        <v>177</v>
      </c>
      <c r="C122" s="60"/>
      <c r="D122" s="60"/>
      <c r="E122" s="60"/>
      <c r="F122" s="60"/>
    </row>
    <row r="123" spans="1:6" ht="4.5" customHeight="1" x14ac:dyDescent="0.2"/>
    <row r="130" spans="2:2" x14ac:dyDescent="0.2">
      <c r="B130" s="35"/>
    </row>
  </sheetData>
  <sheetProtection algorithmName="SHA-512" hashValue="k01VrQXsZMNETz/AdfpiqIQmQOaJ+vCFCy9k/WBI1VGEbH87hgT1FiIxxjuc3vOy8Flq9BTJq2czOx4x3+Sv7A==" saltValue="YCGxIvmPrDs2XA2giO21ZA==" spinCount="100000" sheet="1" objects="1" scenarios="1" selectLockedCells="1"/>
  <mergeCells count="9">
    <mergeCell ref="B122:F122"/>
    <mergeCell ref="B4:F4"/>
    <mergeCell ref="B115:D115"/>
    <mergeCell ref="E115:F115"/>
    <mergeCell ref="B118:F118"/>
    <mergeCell ref="B116:F116"/>
    <mergeCell ref="C8:D8"/>
    <mergeCell ref="B120:F120"/>
    <mergeCell ref="B117:F117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workbookViewId="0">
      <selection activeCell="D8" sqref="D8"/>
    </sheetView>
  </sheetViews>
  <sheetFormatPr defaultRowHeight="12.75" x14ac:dyDescent="0.2"/>
  <cols>
    <col min="1" max="1" width="4" bestFit="1" customWidth="1"/>
    <col min="2" max="2" width="41.28515625" customWidth="1"/>
    <col min="4" max="4" width="9.7109375" customWidth="1"/>
    <col min="6" max="6" width="15.140625" customWidth="1"/>
    <col min="7" max="7" width="7.140625" customWidth="1"/>
  </cols>
  <sheetData>
    <row r="1" spans="1:11" ht="15.75" x14ac:dyDescent="0.25">
      <c r="A1" s="23"/>
      <c r="B1" s="20" t="s">
        <v>182</v>
      </c>
    </row>
    <row r="2" spans="1:11" ht="12.75" customHeight="1" x14ac:dyDescent="0.25">
      <c r="A2" s="23"/>
      <c r="B2" s="1"/>
    </row>
    <row r="3" spans="1:11" x14ac:dyDescent="0.2">
      <c r="A3" s="23"/>
      <c r="B3" s="2" t="s">
        <v>0</v>
      </c>
    </row>
    <row r="4" spans="1:11" x14ac:dyDescent="0.2">
      <c r="A4" s="23"/>
      <c r="B4" s="2"/>
    </row>
    <row r="5" spans="1:11" ht="41.25" customHeight="1" x14ac:dyDescent="0.2">
      <c r="A5" s="23"/>
      <c r="B5" s="61" t="s">
        <v>173</v>
      </c>
      <c r="C5" s="61"/>
      <c r="D5" s="61"/>
      <c r="E5" s="61"/>
      <c r="F5" s="61"/>
    </row>
    <row r="6" spans="1:11" ht="13.5" thickBot="1" x14ac:dyDescent="0.25">
      <c r="A6" s="23"/>
      <c r="B6" s="3"/>
    </row>
    <row r="7" spans="1:11" ht="39" thickBot="1" x14ac:dyDescent="0.25">
      <c r="A7" s="23"/>
      <c r="B7" s="49" t="s">
        <v>1</v>
      </c>
      <c r="C7" s="47" t="s">
        <v>2</v>
      </c>
      <c r="D7" s="47" t="s">
        <v>158</v>
      </c>
      <c r="E7" s="45" t="s">
        <v>3</v>
      </c>
      <c r="F7" s="45" t="s">
        <v>4</v>
      </c>
      <c r="K7" s="50"/>
    </row>
    <row r="8" spans="1:11" ht="26.25" thickBot="1" x14ac:dyDescent="0.25">
      <c r="A8" s="24">
        <v>150</v>
      </c>
      <c r="B8" s="14" t="s">
        <v>172</v>
      </c>
      <c r="C8" s="25" t="s">
        <v>11</v>
      </c>
      <c r="D8" s="52"/>
      <c r="E8" s="18">
        <v>30</v>
      </c>
      <c r="F8" s="36">
        <f>(D8)*E8</f>
        <v>0</v>
      </c>
    </row>
    <row r="9" spans="1:11" ht="51.75" thickBot="1" x14ac:dyDescent="0.25">
      <c r="A9" s="24">
        <v>151</v>
      </c>
      <c r="B9" s="14" t="s">
        <v>174</v>
      </c>
      <c r="C9" s="15" t="s">
        <v>171</v>
      </c>
      <c r="D9" s="52"/>
      <c r="E9" s="18">
        <v>200</v>
      </c>
      <c r="F9" s="36">
        <f>(D9)*E9</f>
        <v>0</v>
      </c>
    </row>
    <row r="10" spans="1:11" ht="13.5" thickBot="1" x14ac:dyDescent="0.25"/>
    <row r="11" spans="1:11" ht="36" customHeight="1" thickTop="1" thickBot="1" x14ac:dyDescent="0.25">
      <c r="A11" s="23"/>
      <c r="B11" s="62" t="s">
        <v>181</v>
      </c>
      <c r="C11" s="63"/>
      <c r="D11" s="64"/>
      <c r="E11" s="65">
        <f>SUM(F8:F9)</f>
        <v>0</v>
      </c>
      <c r="F11" s="66"/>
    </row>
    <row r="12" spans="1:11" ht="13.5" thickTop="1" x14ac:dyDescent="0.2">
      <c r="A12" s="23"/>
      <c r="B12" s="67"/>
      <c r="C12" s="68"/>
      <c r="D12" s="68"/>
      <c r="E12" s="68"/>
      <c r="F12" s="68"/>
    </row>
    <row r="13" spans="1:11" x14ac:dyDescent="0.2">
      <c r="A13" s="23"/>
      <c r="B13" s="69" t="s">
        <v>111</v>
      </c>
      <c r="C13" s="69"/>
      <c r="D13" s="69"/>
      <c r="E13" s="69"/>
      <c r="F13" s="69"/>
    </row>
    <row r="14" spans="1:11" x14ac:dyDescent="0.2">
      <c r="A14" s="23"/>
      <c r="B14" s="59" t="s">
        <v>115</v>
      </c>
      <c r="C14" s="59"/>
      <c r="D14" s="59"/>
      <c r="E14" s="59"/>
      <c r="F14" s="59"/>
    </row>
    <row r="15" spans="1:11" x14ac:dyDescent="0.2">
      <c r="A15" s="23"/>
      <c r="B15" s="33"/>
    </row>
    <row r="16" spans="1:11" x14ac:dyDescent="0.2">
      <c r="A16" s="23"/>
      <c r="B16" s="59" t="s">
        <v>113</v>
      </c>
      <c r="C16" s="59"/>
      <c r="D16" s="59"/>
      <c r="E16" s="59"/>
      <c r="F16" s="59"/>
    </row>
    <row r="17" spans="1:6" x14ac:dyDescent="0.2">
      <c r="A17" s="23"/>
      <c r="B17" s="33"/>
    </row>
    <row r="18" spans="1:6" ht="51.75" customHeight="1" x14ac:dyDescent="0.2">
      <c r="A18" s="23"/>
      <c r="B18" s="60" t="s">
        <v>176</v>
      </c>
      <c r="C18" s="60"/>
      <c r="D18" s="60"/>
      <c r="E18" s="60"/>
      <c r="F18" s="60"/>
    </row>
    <row r="19" spans="1:6" x14ac:dyDescent="0.2">
      <c r="A19" s="23"/>
    </row>
    <row r="20" spans="1:6" x14ac:dyDescent="0.2">
      <c r="A20" s="23"/>
    </row>
  </sheetData>
  <sheetProtection algorithmName="SHA-512" hashValue="nynb3s9rs+UvCvwiZPOU/dwQDggucgzQBsbmIbQ2KU90y4OyNP/2tRGKaIN5I9g1okqKBu6QHpSJyIu4BtBIvw==" saltValue="rDvZjV5AVqaoCZva6GwPKQ==" spinCount="100000" sheet="1" objects="1" scenarios="1" selectLockedCells="1"/>
  <mergeCells count="8">
    <mergeCell ref="B14:F14"/>
    <mergeCell ref="B16:F16"/>
    <mergeCell ref="B18:F18"/>
    <mergeCell ref="B5:F5"/>
    <mergeCell ref="B11:D11"/>
    <mergeCell ref="E11:F11"/>
    <mergeCell ref="B12:F12"/>
    <mergeCell ref="B13:F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Pasivna oprema z delom</vt:lpstr>
      <vt:lpstr>Pasivna oprema brez dela</vt:lpstr>
      <vt:lpstr>Storitve</vt:lpstr>
      <vt:lpstr>'Pasivna oprema z delom'!_Toc5513657</vt:lpstr>
    </vt:vector>
  </TitlesOfParts>
  <Company>RTV Slovenija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Kosovnica PASIVA</dc:title>
  <dc:creator>Globokar_Andrej</dc:creator>
  <cp:lastModifiedBy>Globokar Andrej</cp:lastModifiedBy>
  <cp:lastPrinted>2022-03-02T12:01:02Z</cp:lastPrinted>
  <dcterms:created xsi:type="dcterms:W3CDTF">2006-06-20T12:09:21Z</dcterms:created>
  <dcterms:modified xsi:type="dcterms:W3CDTF">2026-07-09T08:24:25Z</dcterms:modified>
</cp:coreProperties>
</file>